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8800" windowHeight="11928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B31" i="7" l="1"/>
  <c r="C14" i="7"/>
  <c r="C26" i="7"/>
  <c r="C25" i="7"/>
  <c r="C24" i="7" s="1"/>
  <c r="D24" i="7"/>
  <c r="D23" i="19"/>
  <c r="D28" i="19" s="1"/>
  <c r="F17" i="12" l="1"/>
  <c r="J18" i="12"/>
  <c r="J17" i="12"/>
  <c r="G12" i="11" l="1"/>
  <c r="F12" i="11"/>
  <c r="E12" i="11"/>
  <c r="I11" i="21"/>
  <c r="N10" i="21"/>
  <c r="N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30" i="15" l="1"/>
  <c r="C28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M17" i="12"/>
  <c r="I18" i="12"/>
  <c r="F18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4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4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G70" i="19" s="1"/>
</calcChain>
</file>

<file path=xl/sharedStrings.xml><?xml version="1.0" encoding="utf-8"?>
<sst xmlns="http://schemas.openxmlformats.org/spreadsheetml/2006/main" count="683" uniqueCount="296">
  <si>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</si>
  <si>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</si>
  <si>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</si>
  <si>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</si>
  <si>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</si>
  <si>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</si>
  <si>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</si>
  <si>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</si>
  <si>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</si>
  <si>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</si>
  <si>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</si>
  <si>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</si>
  <si>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</si>
  <si>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</si>
  <si>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</si>
  <si>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</si>
  <si>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</si>
  <si>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</si>
  <si>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</si>
  <si>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</si>
  <si>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</si>
  <si>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</si>
  <si>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</si>
  <si>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</si>
  <si>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</si>
  <si>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</si>
  <si>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</si>
  <si>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</si>
  <si>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</si>
  <si>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</si>
  <si>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</si>
  <si>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</si>
  <si>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</si>
  <si>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</si>
  <si>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</si>
  <si>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</si>
  <si>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</si>
  <si>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</si>
  <si>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</si>
  <si>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</si>
  <si>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</si>
  <si>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</si>
  <si>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</si>
  <si>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</si>
  <si>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</si>
  <si>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</si>
  <si>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</si>
  <si>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</si>
  <si>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</si>
  <si>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</si>
  <si>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</si>
  <si>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</si>
  <si>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</si>
  <si>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</si>
  <si>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</si>
  <si>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</si>
  <si>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</si>
  <si>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</si>
  <si>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</si>
  <si>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</si>
  <si>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</si>
  <si>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</si>
  <si>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</si>
  <si>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</si>
  <si>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</si>
  <si>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</si>
  <si>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</si>
  <si>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</si>
  <si>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</si>
  <si>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</si>
  <si>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</si>
  <si>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</si>
  <si>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</si>
  <si>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</si>
  <si>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</si>
  <si>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</si>
  <si>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</si>
  <si>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</si>
  <si>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</si>
  <si>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</si>
  <si>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</si>
  <si>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</si>
  <si>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</si>
  <si>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</si>
  <si>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</si>
  <si>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</si>
  <si>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</si>
  <si>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</si>
  <si>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</si>
  <si>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</si>
  <si>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</si>
  <si>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</si>
  <si>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</si>
  <si>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</si>
  <si>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</si>
  <si>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</si>
  <si>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</si>
  <si>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</si>
  <si>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</si>
  <si>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</si>
  <si>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</si>
  <si>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</si>
  <si>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</si>
  <si>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</si>
  <si>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</si>
  <si>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</si>
  <si>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</si>
  <si>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</si>
  <si>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</si>
  <si>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</si>
  <si>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</si>
  <si>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</si>
  <si>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</si>
  <si>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</si>
  <si>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</si>
  <si>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</si>
  <si>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</si>
  <si>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</si>
  <si>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</si>
  <si>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</si>
  <si>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</si>
  <si>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</si>
  <si>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</si>
  <si>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</si>
  <si>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</si>
  <si>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</si>
  <si>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</si>
  <si>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</si>
  <si>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</si>
  <si>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</si>
  <si>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</si>
  <si>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</si>
  <si>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</si>
  <si>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</si>
  <si>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</si>
  <si>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</si>
  <si>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</si>
  <si>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</si>
  <si>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</si>
  <si>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</si>
  <si>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</si>
  <si>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</si>
  <si>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</si>
  <si>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</si>
  <si>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</si>
  <si>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</si>
  <si>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</si>
  <si>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</si>
  <si>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</si>
  <si>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</si>
  <si>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</si>
  <si>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</si>
  <si>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</si>
  <si>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</si>
  <si>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</si>
  <si>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</si>
  <si>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</si>
  <si>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</si>
  <si>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</si>
  <si>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</si>
  <si>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</si>
  <si>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</si>
  <si>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</si>
  <si>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</si>
  <si>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</si>
  <si>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</si>
  <si>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</si>
  <si>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</si>
  <si>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</si>
  <si>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</si>
  <si>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</si>
  <si>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</si>
  <si>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</si>
  <si>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</si>
  <si>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</si>
  <si>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</si>
  <si>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</si>
  <si>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</si>
  <si>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</si>
  <si>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</si>
  <si>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</si>
  <si>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</si>
  <si>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</si>
  <si>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</si>
  <si>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</si>
  <si>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</si>
  <si>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</si>
  <si>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</si>
  <si>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</si>
  <si>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</si>
  <si>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</si>
  <si>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</si>
  <si>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</si>
  <si>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</si>
  <si>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</si>
  <si>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</si>
  <si>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</si>
  <si>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</si>
  <si>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</si>
  <si>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</si>
  <si>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</si>
  <si>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</si>
  <si>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</si>
  <si>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</si>
  <si>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</si>
  <si>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</si>
  <si>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</si>
  <si>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</si>
  <si>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</si>
  <si>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</si>
  <si>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</si>
  <si>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</si>
  <si>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</si>
  <si>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</si>
  <si>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</si>
  <si>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</si>
  <si>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</si>
  <si>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</si>
  <si>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</si>
  <si>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</si>
  <si>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</si>
  <si>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</si>
  <si>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</si>
  <si>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</si>
  <si>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</si>
  <si>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</si>
  <si>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</si>
  <si>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</si>
  <si>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</si>
  <si>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</si>
  <si>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</si>
  <si>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</si>
  <si>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</si>
  <si>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</si>
  <si>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</si>
  <si>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</si>
  <si>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</si>
  <si>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</si>
  <si>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</si>
  <si>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</si>
  <si>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</si>
  <si>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</si>
  <si>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</si>
  <si>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</si>
  <si>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</si>
  <si>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</si>
  <si>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</si>
  <si>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</si>
  <si>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</si>
  <si>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</si>
  <si>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</si>
  <si>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</si>
  <si>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</si>
  <si>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</si>
  <si>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</si>
  <si>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</si>
  <si>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</si>
  <si>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</si>
  <si>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</si>
  <si>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</si>
  <si>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</si>
  <si>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</si>
  <si>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</si>
  <si>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</si>
  <si>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</si>
  <si>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</si>
  <si>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</si>
  <si>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</si>
  <si>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</si>
  <si>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</si>
  <si>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</si>
  <si>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</si>
  <si>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</si>
  <si>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</si>
  <si>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</si>
  <si>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ավագ Դ</t>
  </si>
  <si>
    <t xml:space="preserve">«Երևանի հ․108 մսուր-մանկապարտեզ» ՀՈԱԿ-ի </t>
  </si>
  <si>
    <t>Ն․Պարոնյան</t>
  </si>
  <si>
    <t>Մ․Սիմոնյան</t>
  </si>
  <si>
    <t>հետաձգ․հաս․անհ․սննդից</t>
  </si>
  <si>
    <t>ստացված կանխ․ բյուջեյից</t>
  </si>
  <si>
    <t>16,09,22թ․ հ․3272-Ա քաղ․ որոշ․ 1 խ․ բաց․</t>
  </si>
  <si>
    <t>համաձայն կոմունալ տեղեկանք</t>
  </si>
  <si>
    <t>կնիք և ցուցանակ</t>
  </si>
  <si>
    <t>մեթոդի․ մրցույթի հայտ</t>
  </si>
  <si>
    <t>16,09,22թ․ հ․3272-Ա քաղ․ որոշ․ 1խ․ բացել</t>
  </si>
  <si>
    <t>մեթոդ․-ի մրցույթի հայտ</t>
  </si>
  <si>
    <t>սանհանգույցի վերանորոգում</t>
  </si>
  <si>
    <t>1 ներառական երեխա</t>
  </si>
  <si>
    <t>շահույթ</t>
  </si>
  <si>
    <t xml:space="preserve">Հավելված 205  </t>
  </si>
  <si>
    <t xml:space="preserve">Հավելված 206  </t>
  </si>
  <si>
    <t>Աշխատավարձի գծով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</si>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</sst>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54" fillId="26" borderId="10" xfId="45" applyNumberFormat="1" applyFont="1" applyFill="1" applyBorder="1" applyAlignment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2" zoomScaleSheetLayoutView="100" workbookViewId="0">
      <selection activeCell="R23" sqref="R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>
      <c r="C1" s="47"/>
      <c r="D1" s="47" t="s">
        <v>290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>
      <c r="C4" s="223"/>
      <c r="D4" s="223" t="s">
        <v>250</v>
      </c>
      <c r="E4" s="47"/>
    </row>
    <row r="5" spans="1:13">
      <c r="C5" s="223"/>
      <c r="D5" s="223" t="s">
        <v>202</v>
      </c>
      <c r="E5" s="47"/>
    </row>
    <row r="6" spans="1:13" hidden="1">
      <c r="C6" s="48"/>
      <c r="D6" s="46"/>
      <c r="E6" s="49"/>
    </row>
    <row r="7" spans="1:13" ht="20.399999999999999">
      <c r="A7" s="535" t="s">
        <v>44</v>
      </c>
      <c r="B7" s="535"/>
      <c r="C7" s="535"/>
      <c r="D7" s="535"/>
      <c r="E7" s="50"/>
    </row>
    <row r="8" spans="1:13" ht="20.399999999999999">
      <c r="A8" s="536" t="s">
        <v>276</v>
      </c>
      <c r="B8" s="536"/>
      <c r="C8" s="536"/>
      <c r="D8" s="536"/>
    </row>
    <row r="9" spans="1:13" ht="18">
      <c r="A9" s="537" t="s">
        <v>249</v>
      </c>
      <c r="B9" s="537"/>
      <c r="C9" s="537"/>
      <c r="D9" s="537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64525.1</v>
      </c>
      <c r="E12" s="55"/>
    </row>
    <row r="13" spans="1:13" s="3" customFormat="1" hidden="1">
      <c r="A13" s="189">
        <v>2</v>
      </c>
      <c r="B13" s="190" t="s">
        <v>8</v>
      </c>
      <c r="C13" s="63"/>
      <c r="D13" s="395">
        <f>+'Snund ev finans. pastaci'!D11</f>
        <v>0</v>
      </c>
      <c r="E13" s="39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226</v>
      </c>
    </row>
    <row r="15" spans="1:13" hidden="1">
      <c r="A15" s="189">
        <v>4</v>
      </c>
      <c r="B15" s="190" t="s">
        <v>66</v>
      </c>
      <c r="C15" s="61"/>
      <c r="D15" s="395"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" hidden="1">
      <c r="A17" s="189">
        <v>2</v>
      </c>
      <c r="B17" s="190" t="s">
        <v>9</v>
      </c>
      <c r="C17" s="61"/>
      <c r="D17" s="294">
        <v>0</v>
      </c>
      <c r="E17" s="55"/>
    </row>
    <row r="18" spans="1:23" hidden="1">
      <c r="A18" s="189">
        <v>2</v>
      </c>
      <c r="B18" s="191" t="s">
        <v>75</v>
      </c>
      <c r="C18" s="61"/>
      <c r="D18" s="532"/>
      <c r="E18" s="55"/>
      <c r="F18" s="6" t="s">
        <v>288</v>
      </c>
    </row>
    <row r="19" spans="1:23">
      <c r="A19" s="189">
        <v>2</v>
      </c>
      <c r="B19" s="190" t="s">
        <v>129</v>
      </c>
      <c r="C19" s="61"/>
      <c r="D19" s="296">
        <f>SUM(D20:D21)</f>
        <v>3497.7</v>
      </c>
      <c r="E19" s="55"/>
    </row>
    <row r="20" spans="1:23" s="3" customFormat="1" ht="15.6">
      <c r="A20" s="195">
        <v>2.1</v>
      </c>
      <c r="B20" s="40" t="s">
        <v>76</v>
      </c>
      <c r="C20" s="63"/>
      <c r="D20" s="308">
        <f>+D67</f>
        <v>3497.7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>
        <v>2.2000000000000002</v>
      </c>
      <c r="B21" s="40" t="s">
        <v>77</v>
      </c>
      <c r="C21" s="63"/>
      <c r="D21" s="295"/>
      <c r="E21" s="74" t="s">
        <v>231</v>
      </c>
      <c r="F21" s="2"/>
      <c r="G21" s="2"/>
      <c r="H21" s="412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4"/>
      <c r="E22" s="55"/>
    </row>
    <row r="23" spans="1:23" s="3" customFormat="1">
      <c r="A23" s="193">
        <v>3</v>
      </c>
      <c r="B23" s="80" t="s">
        <v>293</v>
      </c>
      <c r="C23" s="63"/>
      <c r="D23" s="294">
        <f>SUM(D24:D25)</f>
        <v>252.3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5">
        <v>3.1</v>
      </c>
      <c r="B24" s="40" t="s">
        <v>294</v>
      </c>
      <c r="C24" s="63"/>
      <c r="D24" s="308">
        <v>206.3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3.2</v>
      </c>
      <c r="B25" s="40" t="s">
        <v>295</v>
      </c>
      <c r="C25" s="63"/>
      <c r="D25" s="308">
        <v>46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4"/>
      <c r="E27" s="497" t="s">
        <v>196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31</v>
      </c>
      <c r="C28" s="58"/>
      <c r="D28" s="365">
        <f>SUM(D12:D19,D22:D23,D26:D27)</f>
        <v>68275.100000000006</v>
      </c>
      <c r="E28" s="55"/>
    </row>
    <row r="29" spans="1:23" ht="18" hidden="1">
      <c r="A29" s="60"/>
      <c r="B29" s="56"/>
      <c r="C29" s="61"/>
      <c r="D29" s="296"/>
      <c r="E29" s="55"/>
    </row>
    <row r="30" spans="1:23" ht="20.399999999999999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292</v>
      </c>
      <c r="C31" s="61"/>
      <c r="D31" s="296">
        <f>+Ashkhatavardz!M11-'Dramakan hosqer'!C85</f>
        <v>34978.699999999997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</f>
        <v>16098.7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1951.9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1930.7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604.6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89</v>
      </c>
      <c r="E38" s="55"/>
    </row>
    <row r="39" spans="1:23">
      <c r="A39" s="189">
        <v>7</v>
      </c>
      <c r="B39" s="190" t="s">
        <v>19</v>
      </c>
      <c r="C39" s="61"/>
      <c r="D39" s="294">
        <v>50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143.1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25.5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38" t="s">
        <v>246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39"/>
    </row>
    <row r="45" spans="1:23" ht="18.600000000000001" thickBot="1">
      <c r="A45" s="189">
        <v>9</v>
      </c>
      <c r="B45" s="190" t="s">
        <v>32</v>
      </c>
      <c r="C45" s="61"/>
      <c r="D45" s="294">
        <v>900</v>
      </c>
      <c r="E45" s="55" t="s">
        <v>228</v>
      </c>
      <c r="J45" s="356"/>
      <c r="K45" s="111" t="s">
        <v>203</v>
      </c>
      <c r="L45" s="358">
        <v>147</v>
      </c>
      <c r="M45" s="111" t="s">
        <v>204</v>
      </c>
      <c r="N45" s="357">
        <f>+J45*L45/12*2</f>
        <v>0</v>
      </c>
      <c r="O45" s="48" t="s">
        <v>227</v>
      </c>
      <c r="P45" s="410"/>
      <c r="Q45" s="7" t="s">
        <v>204</v>
      </c>
      <c r="R45" s="408">
        <f>+N45+P45</f>
        <v>0</v>
      </c>
    </row>
    <row r="46" spans="1:23">
      <c r="A46" s="189">
        <v>10</v>
      </c>
      <c r="B46" s="190" t="s">
        <v>25</v>
      </c>
      <c r="C46" s="61"/>
      <c r="D46" s="294">
        <v>140</v>
      </c>
      <c r="E46" s="55"/>
    </row>
    <row r="47" spans="1:23">
      <c r="A47" s="189">
        <v>11</v>
      </c>
      <c r="B47" s="227" t="s">
        <v>78</v>
      </c>
      <c r="C47" s="61"/>
      <c r="D47" s="294">
        <v>37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>
      <c r="A49" s="189">
        <v>12</v>
      </c>
      <c r="B49" s="190" t="s">
        <v>124</v>
      </c>
      <c r="C49" s="61"/>
      <c r="D49" s="294">
        <v>30</v>
      </c>
      <c r="E49" s="55"/>
    </row>
    <row r="50" spans="1:6">
      <c r="A50" s="189">
        <v>13</v>
      </c>
      <c r="B50" s="190" t="s">
        <v>125</v>
      </c>
      <c r="C50" s="61"/>
      <c r="D50" s="294">
        <v>86</v>
      </c>
      <c r="E50" s="55"/>
      <c r="F50" s="62"/>
    </row>
    <row r="51" spans="1:6">
      <c r="A51" s="189">
        <v>14</v>
      </c>
      <c r="B51" s="190" t="s">
        <v>26</v>
      </c>
      <c r="C51" s="61"/>
      <c r="D51" s="294">
        <v>910.4</v>
      </c>
      <c r="E51" s="55"/>
      <c r="F51" s="62"/>
    </row>
    <row r="52" spans="1:6">
      <c r="A52" s="189">
        <v>15</v>
      </c>
      <c r="B52" s="190" t="s">
        <v>27</v>
      </c>
      <c r="C52" s="61"/>
      <c r="D52" s="294">
        <v>98.2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>
      <c r="A55" s="189">
        <v>16</v>
      </c>
      <c r="B55" s="190" t="s">
        <v>48</v>
      </c>
      <c r="C55" s="61"/>
      <c r="D55" s="294">
        <v>57.5</v>
      </c>
      <c r="E55" s="55"/>
    </row>
    <row r="56" spans="1:6">
      <c r="A56" s="189">
        <v>17</v>
      </c>
      <c r="B56" s="190" t="s">
        <v>79</v>
      </c>
      <c r="C56" s="61"/>
      <c r="D56" s="294">
        <v>20</v>
      </c>
      <c r="E56" s="55"/>
    </row>
    <row r="57" spans="1:6">
      <c r="A57" s="189">
        <v>18</v>
      </c>
      <c r="B57" s="190" t="s">
        <v>80</v>
      </c>
      <c r="C57" s="61"/>
      <c r="D57" s="294">
        <v>95</v>
      </c>
      <c r="E57" s="55"/>
    </row>
    <row r="58" spans="1:6">
      <c r="A58" s="189">
        <v>19</v>
      </c>
      <c r="B58" s="190" t="s">
        <v>49</v>
      </c>
      <c r="C58" s="61"/>
      <c r="D58" s="294">
        <v>3</v>
      </c>
      <c r="E58" s="55"/>
    </row>
    <row r="59" spans="1:6">
      <c r="A59" s="189">
        <v>20</v>
      </c>
      <c r="B59" s="190" t="s">
        <v>126</v>
      </c>
      <c r="C59" s="61"/>
      <c r="D59" s="294">
        <v>4</v>
      </c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21</v>
      </c>
      <c r="B61" s="190" t="s">
        <v>67</v>
      </c>
      <c r="C61" s="61"/>
      <c r="D61" s="294">
        <f>36+46</f>
        <v>82</v>
      </c>
      <c r="E61" s="55"/>
      <c r="F61" s="6">
        <v>46</v>
      </c>
    </row>
    <row r="62" spans="1:6" hidden="1">
      <c r="A62" s="189">
        <v>22</v>
      </c>
      <c r="B62" s="190" t="s">
        <v>81</v>
      </c>
      <c r="C62" s="61"/>
      <c r="D62" s="294"/>
      <c r="E62" s="55"/>
    </row>
    <row r="63" spans="1:6" hidden="1">
      <c r="A63" s="189">
        <v>28</v>
      </c>
      <c r="B63" s="190" t="s">
        <v>160</v>
      </c>
      <c r="C63" s="61"/>
      <c r="D63" s="294"/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22</v>
      </c>
      <c r="B66" s="80" t="s">
        <v>28</v>
      </c>
      <c r="C66" s="61"/>
      <c r="D66" s="294">
        <v>3497.7</v>
      </c>
      <c r="E66" s="55"/>
    </row>
    <row r="67" spans="1:14" s="3" customFormat="1" ht="15">
      <c r="A67" s="196">
        <v>22.1</v>
      </c>
      <c r="B67" s="73" t="s">
        <v>82</v>
      </c>
      <c r="C67" s="63"/>
      <c r="D67" s="295">
        <v>3497.7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83</v>
      </c>
      <c r="C68" s="61"/>
      <c r="D68" s="294">
        <v>22</v>
      </c>
      <c r="E68" s="55"/>
    </row>
    <row r="69" spans="1:14" s="18" customFormat="1" ht="18">
      <c r="A69" s="189">
        <v>24</v>
      </c>
      <c r="B69" s="190" t="s">
        <v>71</v>
      </c>
      <c r="C69" s="61"/>
      <c r="D69" s="532">
        <v>6445.6</v>
      </c>
      <c r="E69" s="67"/>
      <c r="F69" s="17" t="s">
        <v>289</v>
      </c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68275.099999999991</v>
      </c>
      <c r="E70" s="362">
        <f>+D28-D70</f>
        <v>0</v>
      </c>
      <c r="F70" s="531">
        <f>+D28-D70</f>
        <v>0</v>
      </c>
      <c r="G70" s="531">
        <f>+F70-'Dramakan hosqer'!C87</f>
        <v>-6730.0000000000146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277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278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210</v>
      </c>
      <c r="C76" s="71"/>
      <c r="D76" s="60"/>
      <c r="E76" s="55"/>
    </row>
    <row r="77" spans="1:14" s="71" customFormat="1" ht="40.5" customHeight="1">
      <c r="B77" s="498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6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D37" sqref="D1:J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7.399999999999999">
      <c r="A1" s="92"/>
      <c r="B1" s="93"/>
      <c r="C1" s="415" t="s">
        <v>291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2" t="s">
        <v>44</v>
      </c>
      <c r="B7" s="542"/>
      <c r="C7" s="542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6" t="str">
        <f>+'Ekamut-caxs'!A8:D8</f>
        <v xml:space="preserve">«Երևանի հ․108 մսուր-մանկապարտեզ» ՀՈԱԿ-ի </v>
      </c>
      <c r="B8" s="536"/>
      <c r="C8" s="536"/>
      <c r="D8" s="131"/>
      <c r="E8" s="4"/>
      <c r="F8" s="352"/>
      <c r="G8" s="352"/>
      <c r="H8" s="49"/>
      <c r="I8" s="6"/>
      <c r="J8" s="6"/>
      <c r="K8" s="6"/>
    </row>
    <row r="9" spans="1:11" s="7" customFormat="1" ht="18">
      <c r="A9" s="537" t="s">
        <v>252</v>
      </c>
      <c r="B9" s="537"/>
      <c r="C9" s="537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35</v>
      </c>
      <c r="C13" s="337">
        <f>+'Dramakani hamematakan'!D6</f>
        <v>284.39999999999998</v>
      </c>
      <c r="D13" s="540" t="s">
        <v>238</v>
      </c>
      <c r="E13" s="541"/>
      <c r="F13" s="360"/>
      <c r="G13" s="360"/>
      <c r="H13" s="359"/>
      <c r="I13" s="96"/>
      <c r="J13" s="96"/>
      <c r="K13" s="96"/>
    </row>
    <row r="14" spans="1:11" s="94" customFormat="1" ht="18">
      <c r="A14" s="13" t="s">
        <v>11</v>
      </c>
      <c r="B14" s="14" t="s">
        <v>86</v>
      </c>
      <c r="C14" s="337">
        <f>SUM(C15:C24,C27:C28)</f>
        <v>64777.4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64525.1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2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2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79">
        <v>2</v>
      </c>
      <c r="B24" s="329" t="s">
        <v>293</v>
      </c>
      <c r="C24" s="328">
        <f>SUM(C25:C26)</f>
        <v>252.3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>
      <c r="A25" s="533">
        <v>2.1</v>
      </c>
      <c r="B25" s="33" t="s">
        <v>294</v>
      </c>
      <c r="C25" s="341">
        <f>+'Ekamut-caxs'!D24</f>
        <v>206.3</v>
      </c>
      <c r="D25" s="355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3">
        <v>2.2000000000000002</v>
      </c>
      <c r="B26" s="33" t="s">
        <v>295</v>
      </c>
      <c r="C26" s="341">
        <f>+'Ekamut-caxs'!D25</f>
        <v>46</v>
      </c>
      <c r="D26" s="355"/>
      <c r="E26" s="126"/>
      <c r="F26" s="126"/>
      <c r="G26" s="126"/>
      <c r="H26" s="126"/>
      <c r="I26" s="105"/>
      <c r="J26" s="105"/>
      <c r="K26" s="105"/>
    </row>
    <row r="27" spans="1:11" s="96" customFormat="1" ht="24" hidden="1" customHeight="1">
      <c r="A27" s="79">
        <v>10</v>
      </c>
      <c r="B27" s="332"/>
      <c r="C27" s="327"/>
      <c r="D27" s="133"/>
      <c r="E27" s="124"/>
      <c r="F27" s="124"/>
      <c r="G27" s="124"/>
      <c r="H27" s="49"/>
    </row>
    <row r="28" spans="1:11" s="96" customFormat="1" ht="17.399999999999999" hidden="1">
      <c r="A28" s="79">
        <v>0</v>
      </c>
      <c r="B28" s="332"/>
      <c r="C28" s="327"/>
      <c r="D28" s="494" t="s">
        <v>196</v>
      </c>
      <c r="E28" s="124"/>
      <c r="F28" s="124"/>
      <c r="G28" s="124"/>
      <c r="H28" s="49"/>
    </row>
    <row r="29" spans="1:11" s="94" customFormat="1" ht="18">
      <c r="A29" s="13" t="s">
        <v>37</v>
      </c>
      <c r="B29" s="14" t="s">
        <v>87</v>
      </c>
      <c r="C29" s="337">
        <f>C30+C72+C84</f>
        <v>58331.799999999988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59</v>
      </c>
      <c r="B30" s="14" t="s">
        <v>62</v>
      </c>
      <c r="C30" s="337">
        <f>SUM(C31,C34:C40,C44:C66,C70:C71)</f>
        <v>58331.799999999988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tr">
        <f>+'Ekamut-caxs'!B31</f>
        <v>Աշխատավարձի գծով</v>
      </c>
      <c r="C31" s="328">
        <f>+'Ekamut-caxs'!D31</f>
        <v>34978.699999999997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9" t="s">
        <v>16</v>
      </c>
      <c r="C34" s="327">
        <f>+'Ekamut-caxs'!D34</f>
        <v>16098.7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9" t="s">
        <v>15</v>
      </c>
      <c r="C35" s="328">
        <f>+'Ekamut-caxs'!D35</f>
        <v>1951.9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9" t="s">
        <v>14</v>
      </c>
      <c r="C36" s="328">
        <f>+'Ekamut-caxs'!D36</f>
        <v>1930.7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9" t="s">
        <v>17</v>
      </c>
      <c r="C37" s="328">
        <f>+'Ekamut-caxs'!D37</f>
        <v>604.6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9" t="s">
        <v>18</v>
      </c>
      <c r="C38" s="328">
        <f>+'Ekamut-caxs'!D38</f>
        <v>89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9" t="s">
        <v>19</v>
      </c>
      <c r="C39" s="328">
        <f>+'Ekamut-caxs'!D39</f>
        <v>50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9" t="s">
        <v>20</v>
      </c>
      <c r="C40" s="328">
        <f>SUM(C41:C43)</f>
        <v>143.1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1">
        <f>+'Ekamut-caxs'!D41</f>
        <v>57.6</v>
      </c>
    </row>
    <row r="42" spans="1:11">
      <c r="A42" s="28">
        <v>8.1999999999999993</v>
      </c>
      <c r="B42" s="33" t="s">
        <v>22</v>
      </c>
      <c r="C42" s="341">
        <f>+'Ekamut-caxs'!D42</f>
        <v>25.5</v>
      </c>
    </row>
    <row r="43" spans="1:11">
      <c r="A43" s="28">
        <v>8.3000000000000007</v>
      </c>
      <c r="B43" s="33" t="s">
        <v>23</v>
      </c>
      <c r="C43" s="341">
        <f>+'Ekamut-caxs'!D43</f>
        <v>60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9</v>
      </c>
      <c r="B45" s="329" t="s">
        <v>32</v>
      </c>
      <c r="C45" s="327">
        <f>+'Ekamut-caxs'!D45</f>
        <v>900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140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78</v>
      </c>
      <c r="C47" s="327">
        <f>+'Ekamut-caxs'!D47</f>
        <v>37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12</v>
      </c>
      <c r="B49" s="329" t="s">
        <v>124</v>
      </c>
      <c r="C49" s="328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13</v>
      </c>
      <c r="B50" s="329" t="s">
        <v>125</v>
      </c>
      <c r="C50" s="328">
        <f>+'Ekamut-caxs'!D50</f>
        <v>86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14</v>
      </c>
      <c r="B51" s="329" t="s">
        <v>26</v>
      </c>
      <c r="C51" s="328">
        <f>+'Ekamut-caxs'!D51</f>
        <v>910.4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9" t="s">
        <v>27</v>
      </c>
      <c r="C52" s="328">
        <f>+'Ekamut-caxs'!D52</f>
        <v>98.2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9" t="s">
        <v>48</v>
      </c>
      <c r="C55" s="328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9" t="s">
        <v>79</v>
      </c>
      <c r="C56" s="328">
        <f>+'Ekamut-caxs'!D56</f>
        <v>20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20</v>
      </c>
      <c r="B59" s="329" t="s">
        <v>126</v>
      </c>
      <c r="C59" s="328">
        <f>+'Ekamut-caxs'!D59</f>
        <v>4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21</v>
      </c>
      <c r="B61" s="329" t="s">
        <v>67</v>
      </c>
      <c r="C61" s="328">
        <f>+'Ekamut-caxs'!D61</f>
        <v>82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22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17.399999999999999">
      <c r="A66" s="79">
        <v>22</v>
      </c>
      <c r="B66" s="350" t="s">
        <v>38</v>
      </c>
      <c r="C66" s="328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 ht="15.6" thickBot="1">
      <c r="A69" s="15">
        <v>22.1</v>
      </c>
      <c r="B69" s="122" t="s">
        <v>88</v>
      </c>
      <c r="C69" s="301">
        <f>+'Ekamut-caxs'!D68</f>
        <v>22</v>
      </c>
    </row>
    <row r="70" spans="1:11" s="119" customFormat="1" ht="17.25" hidden="1" customHeight="1">
      <c r="A70" s="90">
        <v>32</v>
      </c>
      <c r="B70" s="335" t="s">
        <v>40</v>
      </c>
      <c r="C70" s="328">
        <f>+'Deb. ev kreditor'!D59-'Deb. ev kreditor'!D54</f>
        <v>0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60</v>
      </c>
      <c r="B72" s="104" t="s">
        <v>63</v>
      </c>
      <c r="C72" s="337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8" t="s">
        <v>93</v>
      </c>
      <c r="C73" s="328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6730.0000000000146</v>
      </c>
      <c r="D87" s="540" t="s">
        <v>206</v>
      </c>
      <c r="E87" s="541"/>
      <c r="F87" s="360"/>
      <c r="G87" s="360"/>
      <c r="H87" s="359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Ն․Պարոնյան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Մ․Սիմոնյան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8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D18" sqref="D18:D1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4" t="s">
        <v>58</v>
      </c>
      <c r="B1" s="544"/>
      <c r="C1" s="544"/>
      <c r="D1" s="544"/>
      <c r="E1" s="544"/>
      <c r="F1" s="544"/>
    </row>
    <row r="2" spans="1:18" s="23" customFormat="1" ht="25.5" customHeight="1">
      <c r="A2" s="543" t="str">
        <f>+'Ekamut-caxs'!A8:D8</f>
        <v xml:space="preserve">«Երևանի հ․108 մսուր-մանկապարտեզ»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47" t="s">
        <v>253</v>
      </c>
      <c r="B3" s="547"/>
      <c r="C3" s="547"/>
      <c r="D3" s="547"/>
      <c r="E3" s="547"/>
      <c r="F3" s="547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7" t="s">
        <v>248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58022.799999999996</v>
      </c>
      <c r="D6" s="363">
        <f>SUM(D7:D14,D17:D19)</f>
        <v>68275.100000000006</v>
      </c>
      <c r="E6" s="363">
        <f t="shared" ref="E6:E60" si="0">D6-C6</f>
        <v>10252.30000000001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54525.1</v>
      </c>
      <c r="D7" s="343">
        <f>+'Ekamut-caxs'!D12</f>
        <v>64525.1</v>
      </c>
      <c r="E7" s="343">
        <f t="shared" si="0"/>
        <v>10000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2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5" t="s">
        <v>129</v>
      </c>
      <c r="C14" s="346">
        <f>SUM(C15:C16)</f>
        <v>3497.7</v>
      </c>
      <c r="D14" s="346">
        <f>SUM(D15:D16)</f>
        <v>3497.7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76</v>
      </c>
      <c r="C15" s="348">
        <f>+C57</f>
        <v>3497.7</v>
      </c>
      <c r="D15" s="298">
        <f>+'Ekamut-caxs'!D20</f>
        <v>3497.7</v>
      </c>
      <c r="E15" s="298">
        <f t="shared" si="0"/>
        <v>0</v>
      </c>
      <c r="F15" s="297"/>
      <c r="G15" s="27"/>
    </row>
    <row r="16" spans="1:18" ht="18.75" customHeight="1">
      <c r="A16" s="28">
        <v>3.2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534" t="s">
        <v>294</v>
      </c>
      <c r="C18" s="344"/>
      <c r="D18" s="342">
        <v>206.3</v>
      </c>
      <c r="E18" s="342">
        <f>D18-C18</f>
        <v>206.3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534" t="s">
        <v>295</v>
      </c>
      <c r="C19" s="344"/>
      <c r="D19" s="342">
        <v>46</v>
      </c>
      <c r="E19" s="342">
        <f>D19-C19</f>
        <v>46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58022.799999999996</v>
      </c>
      <c r="D20" s="364">
        <f>SUM(D21,D24:D30,D34:D56,D58:D59)</f>
        <v>68275.099999999991</v>
      </c>
      <c r="E20" s="363">
        <f t="shared" si="0"/>
        <v>10252.299999999996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34792.9</v>
      </c>
      <c r="D21" s="346">
        <f>+'Ekamut-caxs'!D31</f>
        <v>34978.699999999997</v>
      </c>
      <c r="E21" s="343">
        <f t="shared" si="0"/>
        <v>185.79999999999563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14252.2</v>
      </c>
      <c r="D24" s="346">
        <f>+'Ekamut-caxs'!D34</f>
        <v>16098.7</v>
      </c>
      <c r="E24" s="343">
        <f t="shared" si="0"/>
        <v>1846.5</v>
      </c>
      <c r="F24" s="344" t="s">
        <v>281</v>
      </c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1615.5</v>
      </c>
      <c r="D25" s="346">
        <f>+'Ekamut-caxs'!D35</f>
        <v>1951.9</v>
      </c>
      <c r="E25" s="343">
        <f t="shared" si="0"/>
        <v>336.40000000000009</v>
      </c>
      <c r="F25" s="344" t="s">
        <v>282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1741.5</v>
      </c>
      <c r="D26" s="346">
        <f>+'Ekamut-caxs'!D36</f>
        <v>1930.7</v>
      </c>
      <c r="E26" s="343">
        <f t="shared" si="0"/>
        <v>189.20000000000005</v>
      </c>
      <c r="F26" s="344" t="s">
        <v>282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353.2</v>
      </c>
      <c r="D27" s="346">
        <f>+'Ekamut-caxs'!D37</f>
        <v>604.6</v>
      </c>
      <c r="E27" s="343">
        <f t="shared" si="0"/>
        <v>251.40000000000003</v>
      </c>
      <c r="F27" s="344" t="s">
        <v>282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89</v>
      </c>
      <c r="D28" s="346">
        <f>+'Ekamut-caxs'!D38</f>
        <v>89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50</v>
      </c>
      <c r="D29" s="346">
        <f>+'Ekamut-caxs'!D39</f>
        <v>50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143.1</v>
      </c>
      <c r="D30" s="346">
        <f>SUM(D31:D33)</f>
        <v>143.1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25.5</v>
      </c>
      <c r="D32" s="348">
        <f>+'Ekamut-caxs'!D42</f>
        <v>25.5</v>
      </c>
      <c r="E32" s="298">
        <f t="shared" si="0"/>
        <v>0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60</v>
      </c>
      <c r="D33" s="348">
        <f>+'Ekamut-caxs'!D43</f>
        <v>60</v>
      </c>
      <c r="E33" s="298">
        <f t="shared" si="0"/>
        <v>0</v>
      </c>
      <c r="F33" s="297"/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900</v>
      </c>
      <c r="D35" s="346">
        <f>+'Ekamut-caxs'!D45</f>
        <v>900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140</v>
      </c>
      <c r="D36" s="346">
        <f>+'Ekamut-caxs'!D46</f>
        <v>140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4" t="s">
        <v>78</v>
      </c>
      <c r="C37" s="344"/>
      <c r="D37" s="346">
        <f>+'Ekamut-caxs'!D47</f>
        <v>37</v>
      </c>
      <c r="E37" s="343">
        <f t="shared" si="0"/>
        <v>37</v>
      </c>
      <c r="F37" s="344" t="s">
        <v>283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9" t="s">
        <v>124</v>
      </c>
      <c r="C39" s="344">
        <v>30</v>
      </c>
      <c r="D39" s="346">
        <f>+'Ekamut-caxs'!D49</f>
        <v>30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9" t="s">
        <v>125</v>
      </c>
      <c r="C40" s="344">
        <v>86</v>
      </c>
      <c r="D40" s="346">
        <f>+'Ekamut-caxs'!D50</f>
        <v>86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29" t="s">
        <v>26</v>
      </c>
      <c r="C41" s="342"/>
      <c r="D41" s="346">
        <f>+'Ekamut-caxs'!D51</f>
        <v>910.4</v>
      </c>
      <c r="E41" s="343">
        <f t="shared" si="0"/>
        <v>910.4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9" t="s">
        <v>27</v>
      </c>
      <c r="C42" s="342">
        <v>98.2</v>
      </c>
      <c r="D42" s="346">
        <f>+'Ekamut-caxs'!D52</f>
        <v>98.2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9" t="s">
        <v>48</v>
      </c>
      <c r="C45" s="344">
        <v>57.5</v>
      </c>
      <c r="D45" s="346">
        <f>+'Ekamut-caxs'!D55</f>
        <v>57.5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9" t="s">
        <v>79</v>
      </c>
      <c r="C46" s="344">
        <v>20</v>
      </c>
      <c r="D46" s="346">
        <f>+'Ekamut-caxs'!D56</f>
        <v>20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20</v>
      </c>
      <c r="B49" s="329" t="s">
        <v>126</v>
      </c>
      <c r="C49" s="342"/>
      <c r="D49" s="346">
        <f>+'Ekamut-caxs'!D59</f>
        <v>4</v>
      </c>
      <c r="E49" s="343">
        <f t="shared" si="1"/>
        <v>4</v>
      </c>
      <c r="F49" s="344" t="s">
        <v>284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9" t="s">
        <v>67</v>
      </c>
      <c r="C51" s="342">
        <v>36</v>
      </c>
      <c r="D51" s="346">
        <f>+'Ekamut-caxs'!D61</f>
        <v>82</v>
      </c>
      <c r="E51" s="343">
        <f t="shared" si="1"/>
        <v>46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22</v>
      </c>
      <c r="B52" s="190" t="s">
        <v>81</v>
      </c>
      <c r="C52" s="342">
        <v>22</v>
      </c>
      <c r="D52" s="346">
        <f>+'Ekamut-caxs'!D62</f>
        <v>0</v>
      </c>
      <c r="E52" s="343">
        <f t="shared" si="1"/>
        <v>-22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33" t="s">
        <v>28</v>
      </c>
      <c r="C56" s="342">
        <v>3497.7</v>
      </c>
      <c r="D56" s="346">
        <f>+'Ekamut-caxs'!D66</f>
        <v>3497.7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82</v>
      </c>
      <c r="C57" s="299">
        <v>3497.7</v>
      </c>
      <c r="D57" s="348">
        <f>+'Ekamut-caxs'!D67</f>
        <v>3497.7</v>
      </c>
      <c r="E57" s="298">
        <f t="shared" si="1"/>
        <v>0</v>
      </c>
      <c r="F57" s="297"/>
      <c r="G57" s="188"/>
    </row>
    <row r="58" spans="1:18" s="76" customFormat="1" ht="21" hidden="1" customHeight="1">
      <c r="A58" s="79">
        <v>32</v>
      </c>
      <c r="B58" s="345" t="s">
        <v>83</v>
      </c>
      <c r="C58" s="342"/>
      <c r="D58" s="346">
        <f>+'Ekamut-caxs'!D68</f>
        <v>22</v>
      </c>
      <c r="E58" s="343">
        <f t="shared" si="1"/>
        <v>22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9" t="s">
        <v>71</v>
      </c>
      <c r="C59" s="342"/>
      <c r="D59" s="346">
        <f>+'Ekamut-caxs'!D69</f>
        <v>6445.6</v>
      </c>
      <c r="E59" s="343">
        <f t="shared" si="1"/>
        <v>6445.6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46" t="str">
        <f>+'Ekamut-caxs'!C72</f>
        <v>Ն․Պարոնյան</v>
      </c>
      <c r="E62" s="546"/>
      <c r="F62" s="493"/>
      <c r="G62" s="27"/>
    </row>
    <row r="63" spans="1:18" ht="9.75" customHeight="1">
      <c r="B63" s="43"/>
      <c r="C63" s="40"/>
      <c r="D63" s="545" t="s">
        <v>5</v>
      </c>
      <c r="E63" s="545"/>
      <c r="F63" s="503"/>
      <c r="G63" s="27"/>
    </row>
    <row r="64" spans="1:18" ht="24.75" customHeight="1">
      <c r="B64" s="41" t="s">
        <v>6</v>
      </c>
      <c r="C64" s="42"/>
      <c r="D64" s="546" t="str">
        <f>+'Ekamut-caxs'!C74</f>
        <v>Մ․Սիմոնյան</v>
      </c>
      <c r="E64" s="546"/>
      <c r="F64" s="493"/>
      <c r="G64" s="27"/>
    </row>
    <row r="65" spans="1:7" ht="11.25" customHeight="1">
      <c r="B65" s="40"/>
      <c r="C65" s="40"/>
      <c r="D65" s="545" t="s">
        <v>5</v>
      </c>
      <c r="E65" s="545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6" zoomScaleSheetLayoutView="100" workbookViewId="0">
      <selection activeCell="D18" sqref="D18:D1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4" t="s">
        <v>85</v>
      </c>
      <c r="B1" s="544"/>
      <c r="C1" s="544"/>
      <c r="D1" s="544"/>
      <c r="E1" s="544"/>
      <c r="F1" s="544"/>
    </row>
    <row r="2" spans="1:20" s="23" customFormat="1" ht="26.25" customHeight="1">
      <c r="A2" s="536" t="str">
        <f>+'Ekamut-caxs'!A8:D8</f>
        <v xml:space="preserve">«Երևանի հ․108 մսուր-մանկապարտեզ» ՀՈԱԿ-ի </v>
      </c>
      <c r="B2" s="536"/>
      <c r="C2" s="536"/>
      <c r="D2" s="536"/>
      <c r="E2" s="536"/>
      <c r="F2" s="53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47" t="s">
        <v>254</v>
      </c>
      <c r="B3" s="547"/>
      <c r="C3" s="547"/>
      <c r="D3" s="547"/>
      <c r="E3" s="547"/>
      <c r="F3" s="547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284.39999999999998</v>
      </c>
      <c r="D6" s="300">
        <v>284.39999999999998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54525.1</v>
      </c>
      <c r="D7" s="337">
        <f>SUM(D8,D9:D18)</f>
        <v>64777.4</v>
      </c>
      <c r="E7" s="337">
        <f>D7-C7</f>
        <v>10252.300000000003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54525.1</v>
      </c>
      <c r="D8" s="328">
        <f>+'Dramakan hosqer'!C15</f>
        <v>64525.1</v>
      </c>
      <c r="E8" s="328">
        <f>D8-C8</f>
        <v>10000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2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534" t="s">
        <v>294</v>
      </c>
      <c r="C17" s="327"/>
      <c r="D17" s="342">
        <v>206.3</v>
      </c>
      <c r="E17" s="327">
        <f t="shared" si="0"/>
        <v>206.3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534" t="s">
        <v>295</v>
      </c>
      <c r="C18" s="327"/>
      <c r="D18" s="342">
        <v>46</v>
      </c>
      <c r="E18" s="327">
        <f>D18-C18</f>
        <v>46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54809.5</v>
      </c>
      <c r="D19" s="337">
        <f>+D20+D62+D74</f>
        <v>58331.799999999988</v>
      </c>
      <c r="E19" s="337">
        <f t="shared" si="0"/>
        <v>3522.2999999999884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54525.1</v>
      </c>
      <c r="D20" s="337">
        <f>SUM(D21,D24:D30,D34:D56,D60:D61)</f>
        <v>58331.799999999988</v>
      </c>
      <c r="E20" s="337">
        <f t="shared" si="0"/>
        <v>3806.6999999999898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34792.9</v>
      </c>
      <c r="D21" s="328">
        <f>+'Dramakan hosqer'!C31</f>
        <v>34978.699999999997</v>
      </c>
      <c r="E21" s="328">
        <f t="shared" si="0"/>
        <v>185.79999999999563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14252.2</v>
      </c>
      <c r="D24" s="328">
        <f>+'Dramakan hosqer'!C34</f>
        <v>16098.7</v>
      </c>
      <c r="E24" s="328">
        <f t="shared" si="0"/>
        <v>1846.5</v>
      </c>
      <c r="F24" s="509" t="s">
        <v>285</v>
      </c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1615.5</v>
      </c>
      <c r="D25" s="328">
        <f>+'Dramakan hosqer'!C35</f>
        <v>1951.9</v>
      </c>
      <c r="E25" s="328">
        <f t="shared" si="0"/>
        <v>336.40000000000009</v>
      </c>
      <c r="F25" s="509" t="s">
        <v>282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1741.5</v>
      </c>
      <c r="D26" s="328">
        <f>+'Dramakan hosqer'!C36</f>
        <v>1930.7</v>
      </c>
      <c r="E26" s="328">
        <f t="shared" si="0"/>
        <v>189.20000000000005</v>
      </c>
      <c r="F26" s="509" t="s">
        <v>282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353.2</v>
      </c>
      <c r="D27" s="328">
        <f>+'Dramakan hosqer'!C37</f>
        <v>604.6</v>
      </c>
      <c r="E27" s="328">
        <f t="shared" si="0"/>
        <v>251.40000000000003</v>
      </c>
      <c r="F27" s="509" t="s">
        <v>282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89</v>
      </c>
      <c r="D28" s="328">
        <f>+'Dramakan hosqer'!C38</f>
        <v>89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50</v>
      </c>
      <c r="D29" s="328">
        <f>+'Dramakan hosqer'!C39</f>
        <v>50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143.1</v>
      </c>
      <c r="D30" s="328">
        <f>SUM(D31:D33)</f>
        <v>143.1</v>
      </c>
      <c r="E30" s="328">
        <f t="shared" si="0"/>
        <v>0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10"/>
    </row>
    <row r="32" spans="1:20" s="36" customFormat="1" ht="18" customHeight="1">
      <c r="A32" s="28">
        <v>8.1999999999999993</v>
      </c>
      <c r="B32" s="33" t="s">
        <v>22</v>
      </c>
      <c r="C32" s="301">
        <v>25.5</v>
      </c>
      <c r="D32" s="341">
        <f>+'Dramakan hosqer'!C42</f>
        <v>25.5</v>
      </c>
      <c r="E32" s="341">
        <f t="shared" si="0"/>
        <v>0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60</v>
      </c>
      <c r="D33" s="341">
        <f>+'Dramakan hosqer'!C43</f>
        <v>60</v>
      </c>
      <c r="E33" s="341">
        <f t="shared" si="0"/>
        <v>0</v>
      </c>
      <c r="F33" s="510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900</v>
      </c>
      <c r="D35" s="328">
        <f>+'Dramakan hosqer'!C45</f>
        <v>900</v>
      </c>
      <c r="E35" s="328">
        <f t="shared" si="0"/>
        <v>0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140</v>
      </c>
      <c r="D36" s="328">
        <f>+'Dramakan hosqer'!C46</f>
        <v>140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/>
      <c r="D37" s="328">
        <f>+'Dramakan hosqer'!C47</f>
        <v>37</v>
      </c>
      <c r="E37" s="328">
        <f t="shared" si="0"/>
        <v>37</v>
      </c>
      <c r="F37" s="509" t="s">
        <v>283</v>
      </c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9" t="s">
        <v>124</v>
      </c>
      <c r="C39" s="327">
        <v>30</v>
      </c>
      <c r="D39" s="328">
        <f>+'Dramakan hosqer'!C49</f>
        <v>30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9" t="s">
        <v>125</v>
      </c>
      <c r="C40" s="327">
        <v>86</v>
      </c>
      <c r="D40" s="328">
        <f>+'Dramakan hosqer'!C50</f>
        <v>86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9" t="s">
        <v>26</v>
      </c>
      <c r="C41" s="327"/>
      <c r="D41" s="328">
        <f>+'Dramakan hosqer'!C51</f>
        <v>910.4</v>
      </c>
      <c r="E41" s="328">
        <f t="shared" si="0"/>
        <v>910.4</v>
      </c>
      <c r="F41" s="509" t="s">
        <v>287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9" t="s">
        <v>27</v>
      </c>
      <c r="C42" s="327">
        <v>98.2</v>
      </c>
      <c r="D42" s="328">
        <f>+'Dramakan hosqer'!C52</f>
        <v>98.2</v>
      </c>
      <c r="E42" s="328">
        <f t="shared" si="0"/>
        <v>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9" t="s">
        <v>48</v>
      </c>
      <c r="C45" s="327">
        <v>57.5</v>
      </c>
      <c r="D45" s="328">
        <f>+'Dramakan hosqer'!C55</f>
        <v>57.5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9" t="s">
        <v>79</v>
      </c>
      <c r="C46" s="327">
        <v>20</v>
      </c>
      <c r="D46" s="328">
        <f>+'Dramakan hosqer'!C56</f>
        <v>20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20</v>
      </c>
      <c r="B49" s="329" t="s">
        <v>126</v>
      </c>
      <c r="C49" s="327"/>
      <c r="D49" s="328">
        <f>+'Dramakan hosqer'!C59</f>
        <v>4</v>
      </c>
      <c r="E49" s="328">
        <f t="shared" si="0"/>
        <v>4</v>
      </c>
      <c r="F49" s="509" t="s">
        <v>286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9" t="s">
        <v>67</v>
      </c>
      <c r="C51" s="327">
        <v>36</v>
      </c>
      <c r="D51" s="328">
        <f>+'Dramakan hosqer'!C61</f>
        <v>82</v>
      </c>
      <c r="E51" s="328">
        <f t="shared" si="0"/>
        <v>46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22</v>
      </c>
      <c r="B52" s="190" t="s">
        <v>81</v>
      </c>
      <c r="C52" s="327">
        <v>22</v>
      </c>
      <c r="D52" s="328">
        <f>+'Dramakan hosqer'!C62</f>
        <v>0</v>
      </c>
      <c r="E52" s="328">
        <f t="shared" si="0"/>
        <v>-22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5" t="s">
        <v>38</v>
      </c>
      <c r="C56" s="328">
        <f>SUM(C57:C59)</f>
        <v>0</v>
      </c>
      <c r="D56" s="328">
        <f>SUM(D57:D59)</f>
        <v>22</v>
      </c>
      <c r="E56" s="327">
        <f>D56-C56</f>
        <v>22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88</v>
      </c>
      <c r="C59" s="301"/>
      <c r="D59" s="341">
        <f>+'Dramakan hosqer'!C69</f>
        <v>22</v>
      </c>
      <c r="E59" s="341">
        <f t="shared" si="0"/>
        <v>22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hidden="1" customHeight="1">
      <c r="A60" s="90">
        <v>32</v>
      </c>
      <c r="B60" s="335" t="s">
        <v>40</v>
      </c>
      <c r="C60" s="327"/>
      <c r="D60" s="328">
        <f>+'Dramakan hosqer'!C70</f>
        <v>0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60</v>
      </c>
      <c r="B62" s="14" t="s">
        <v>63</v>
      </c>
      <c r="C62" s="337">
        <f>+C63+C70</f>
        <v>40</v>
      </c>
      <c r="D62" s="337">
        <f>+D63+D70</f>
        <v>0</v>
      </c>
      <c r="E62" s="337">
        <f t="shared" si="0"/>
        <v>-40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8" t="s">
        <v>93</v>
      </c>
      <c r="C63" s="328">
        <f>SUM(C64:C69)</f>
        <v>40</v>
      </c>
      <c r="D63" s="328">
        <f>SUM(D64:D69)</f>
        <v>0</v>
      </c>
      <c r="E63" s="328">
        <f t="shared" si="0"/>
        <v>-40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9" t="s">
        <v>90</v>
      </c>
      <c r="C64" s="327">
        <v>40</v>
      </c>
      <c r="D64" s="328">
        <f>+'Dramakan hosqer'!C74</f>
        <v>0</v>
      </c>
      <c r="E64" s="328">
        <f t="shared" ref="E64:E77" si="1">D64-C64</f>
        <v>-40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7">
        <f>SUM(C75:C76)</f>
        <v>244.4</v>
      </c>
      <c r="D74" s="337">
        <f>SUM(D75:D76)</f>
        <v>0</v>
      </c>
      <c r="E74" s="337">
        <f t="shared" si="1"/>
        <v>-244.4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3" t="str">
        <f>+'Dramakan hosqer'!B85</f>
        <v>Սննդի գծով</v>
      </c>
      <c r="C75" s="327">
        <v>244.4</v>
      </c>
      <c r="D75" s="328">
        <f>+'Dramakan hosqer'!C85</f>
        <v>0</v>
      </c>
      <c r="E75" s="327">
        <f>D75-C75</f>
        <v>-244.4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6730.0000000000146</v>
      </c>
      <c r="E77" s="337">
        <f t="shared" si="1"/>
        <v>6730.0000000000146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49" t="str">
        <f>+'Ekamut-caxs'!C72</f>
        <v>Ն․Պարոնյան</v>
      </c>
      <c r="E79" s="550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48" t="s">
        <v>98</v>
      </c>
      <c r="E80" s="548"/>
      <c r="F80" s="511"/>
    </row>
    <row r="81" spans="1:20" s="20" customFormat="1" ht="22.5" customHeight="1">
      <c r="A81" s="21"/>
      <c r="B81" s="44" t="s">
        <v>6</v>
      </c>
      <c r="C81" s="21"/>
      <c r="D81" s="550" t="str">
        <f>+'Ekamut-caxs'!C74</f>
        <v>Մ․Սիմոնյան</v>
      </c>
      <c r="E81" s="550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48" t="s">
        <v>98</v>
      </c>
      <c r="E82" s="548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D18" sqref="D18:D1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1" t="s">
        <v>72</v>
      </c>
      <c r="B1" s="551"/>
      <c r="C1" s="551"/>
      <c r="D1" s="551"/>
      <c r="E1" s="55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2" t="str">
        <f>+'Ekamut-caxs'!A8:D8</f>
        <v xml:space="preserve">«Երևանի հ․108 մսուր-մանկապարտեզ» ՀՈԱԿ-ի </v>
      </c>
      <c r="B2" s="553"/>
      <c r="C2" s="553"/>
      <c r="D2" s="553"/>
      <c r="E2" s="5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4" t="s">
        <v>162</v>
      </c>
      <c r="B3" s="554"/>
      <c r="C3" s="554"/>
      <c r="D3" s="554"/>
      <c r="E3" s="5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5" t="s">
        <v>272</v>
      </c>
      <c r="B4" s="555"/>
      <c r="C4" s="555"/>
      <c r="D4" s="555"/>
      <c r="E4" s="55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6" t="s">
        <v>167</v>
      </c>
      <c r="B7" s="557"/>
      <c r="C7" s="55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104.6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>
        <v>95.9</v>
      </c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>
        <v>6.6</v>
      </c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229</v>
      </c>
      <c r="C14" s="259" t="s">
        <v>178</v>
      </c>
      <c r="D14" s="32">
        <v>2.1</v>
      </c>
      <c r="E14" s="32"/>
    </row>
    <row r="15" spans="1:22" ht="33.75" customHeight="1">
      <c r="A15" s="259">
        <v>1.7</v>
      </c>
      <c r="B15" s="261"/>
      <c r="C15" s="259" t="s">
        <v>201</v>
      </c>
      <c r="D15" s="32"/>
      <c r="E15" s="32"/>
    </row>
    <row r="16" spans="1:22" ht="22.5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104.6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6" t="s">
        <v>192</v>
      </c>
      <c r="B35" s="557"/>
      <c r="C35" s="55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/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229</v>
      </c>
      <c r="C41" s="259" t="s">
        <v>178</v>
      </c>
      <c r="D41" s="32"/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459.5</v>
      </c>
      <c r="E54" s="32"/>
      <c r="F54" s="409">
        <f>SUM(D36:D53)</f>
        <v>0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279</v>
      </c>
      <c r="D57" s="32">
        <v>18.100000000000001</v>
      </c>
      <c r="E57" s="32"/>
    </row>
    <row r="58" spans="1:22" ht="24.75" customHeight="1">
      <c r="A58" s="259">
        <v>1.4</v>
      </c>
      <c r="B58" s="261" t="s">
        <v>184</v>
      </c>
      <c r="C58" s="259" t="s">
        <v>280</v>
      </c>
      <c r="D58" s="32">
        <v>441.4</v>
      </c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459.5</v>
      </c>
      <c r="E59" s="278"/>
      <c r="F59" s="512">
        <f>+D59-D54</f>
        <v>0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255</v>
      </c>
      <c r="C62" s="277">
        <v>284.39999999999998</v>
      </c>
      <c r="D62" s="558" t="s">
        <v>195</v>
      </c>
      <c r="E62" s="559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0" t="str">
        <f>+'Ekamut-caxs'!C72</f>
        <v>Ն․Պարոնյան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1" t="s">
        <v>98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0" t="str">
        <f>+'Ekamut-caxs'!C74</f>
        <v>Մ․Սիմոնյան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1" t="s">
        <v>98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D18" sqref="D18:D1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5" t="s">
        <v>72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4" s="22" customFormat="1" ht="25.5" customHeight="1">
      <c r="A2" s="536" t="str">
        <f>+'Ekamut-caxs'!A8</f>
        <v xml:space="preserve">«Երևանի հ․108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4" ht="25.5" customHeight="1">
      <c r="A3" s="566" t="s">
        <v>256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4" ht="21" customHeight="1" thickBot="1">
      <c r="M4" s="418" t="s">
        <v>0</v>
      </c>
    </row>
    <row r="5" spans="1:14" ht="33.75" customHeight="1">
      <c r="A5" s="572" t="s">
        <v>158</v>
      </c>
      <c r="B5" s="574" t="s">
        <v>73</v>
      </c>
      <c r="C5" s="576" t="s">
        <v>237</v>
      </c>
      <c r="D5" s="567" t="s">
        <v>211</v>
      </c>
      <c r="E5" s="568"/>
      <c r="F5" s="568"/>
      <c r="G5" s="568"/>
      <c r="H5" s="568"/>
      <c r="I5" s="568"/>
      <c r="J5" s="568"/>
      <c r="K5" s="568"/>
      <c r="L5" s="569"/>
      <c r="M5" s="570" t="s">
        <v>161</v>
      </c>
    </row>
    <row r="6" spans="1:14" ht="79.5" customHeight="1">
      <c r="A6" s="573"/>
      <c r="B6" s="575"/>
      <c r="C6" s="577"/>
      <c r="D6" s="419" t="s">
        <v>230</v>
      </c>
      <c r="E6" s="420" t="s">
        <v>242</v>
      </c>
      <c r="F6" s="420" t="s">
        <v>243</v>
      </c>
      <c r="G6" s="420" t="s">
        <v>159</v>
      </c>
      <c r="H6" s="420" t="s">
        <v>214</v>
      </c>
      <c r="I6" s="420" t="s">
        <v>213</v>
      </c>
      <c r="J6" s="420" t="s">
        <v>123</v>
      </c>
      <c r="K6" s="421" t="s">
        <v>269</v>
      </c>
      <c r="L6" s="422" t="s">
        <v>212</v>
      </c>
      <c r="M6" s="571"/>
    </row>
    <row r="7" spans="1:14" ht="27.75" customHeight="1">
      <c r="A7" s="419">
        <v>1</v>
      </c>
      <c r="B7" s="423" t="s">
        <v>221</v>
      </c>
      <c r="C7" s="424">
        <v>28945</v>
      </c>
      <c r="D7" s="425">
        <v>5865.9</v>
      </c>
      <c r="E7" s="426"/>
      <c r="F7" s="426"/>
      <c r="G7" s="426">
        <v>111.1</v>
      </c>
      <c r="H7" s="426"/>
      <c r="I7" s="426"/>
      <c r="J7" s="426"/>
      <c r="K7" s="426">
        <v>35.700000000000003</v>
      </c>
      <c r="L7" s="427"/>
      <c r="M7" s="428">
        <f>ROUND(SUM(C7:L7),1)</f>
        <v>34957.699999999997</v>
      </c>
    </row>
    <row r="8" spans="1:14" ht="28.5" customHeight="1">
      <c r="A8" s="419">
        <v>1.1000000000000001</v>
      </c>
      <c r="B8" s="429" t="s">
        <v>123</v>
      </c>
      <c r="C8" s="430"/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212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>
        <v>21</v>
      </c>
      <c r="D10" s="425"/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21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34978.699999999997</v>
      </c>
    </row>
    <row r="12" spans="1:14" s="443" customFormat="1" ht="34.5" customHeight="1">
      <c r="A12" s="444"/>
      <c r="B12" s="445"/>
      <c r="C12" s="416"/>
      <c r="D12" s="446">
        <v>2699473</v>
      </c>
      <c r="E12" s="447">
        <f>+D12*2</f>
        <v>5398946</v>
      </c>
      <c r="F12" s="447">
        <f>+E12/1000</f>
        <v>5398.9459999999999</v>
      </c>
      <c r="G12" s="447">
        <f>+F12-D7</f>
        <v>-466.95399999999972</v>
      </c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80"/>
      <c r="L13" s="580"/>
      <c r="M13" s="456"/>
    </row>
    <row r="14" spans="1:14" s="444" customFormat="1" ht="69" customHeight="1">
      <c r="B14" s="562" t="s">
        <v>217</v>
      </c>
      <c r="C14" s="563"/>
      <c r="D14" s="564"/>
      <c r="G14" s="453"/>
      <c r="H14" s="453"/>
      <c r="I14" s="562" t="s">
        <v>216</v>
      </c>
      <c r="J14" s="564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244</v>
      </c>
      <c r="D15" s="458" t="s">
        <v>245</v>
      </c>
      <c r="G15" s="459"/>
      <c r="H15" s="460"/>
      <c r="I15" s="457" t="s">
        <v>198</v>
      </c>
      <c r="J15" s="458" t="s">
        <v>215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81" t="str">
        <f>+'Ekamut-caxs'!C72</f>
        <v>Ն․Պարոնյան</v>
      </c>
      <c r="I19" s="581"/>
      <c r="J19" s="581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79" t="s">
        <v>98</v>
      </c>
      <c r="I20" s="579"/>
      <c r="J20" s="579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78" t="str">
        <f>+'Ekamut-caxs'!C74</f>
        <v>Մ․Սիմոնյան</v>
      </c>
      <c r="I21" s="578"/>
      <c r="J21" s="578"/>
      <c r="K21" s="488"/>
    </row>
    <row r="22" spans="1:13" s="480" customFormat="1" ht="18.75" customHeight="1">
      <c r="E22" s="482" t="s">
        <v>97</v>
      </c>
      <c r="F22" s="483"/>
      <c r="G22" s="484"/>
      <c r="H22" s="579" t="s">
        <v>98</v>
      </c>
      <c r="I22" s="579"/>
      <c r="J22" s="579"/>
      <c r="K22" s="483"/>
    </row>
    <row r="23" spans="1:13" s="489" customFormat="1" ht="15.6">
      <c r="D23" s="49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D18" sqref="D18:D1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9" t="s">
        <v>72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>
      <c r="A2" s="590" t="str">
        <f>+'Ekamut-caxs'!A8:D8</f>
        <v xml:space="preserve">«Երևանի հ․108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>
      <c r="A3" s="590" t="s">
        <v>99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/>
    <row r="5" spans="1:13" s="172" customFormat="1" ht="24.75" customHeight="1">
      <c r="A5" s="592" t="s">
        <v>120</v>
      </c>
      <c r="B5" s="594" t="s">
        <v>100</v>
      </c>
      <c r="C5" s="586" t="s">
        <v>101</v>
      </c>
      <c r="D5" s="587"/>
      <c r="E5" s="587"/>
      <c r="F5" s="588"/>
      <c r="G5" s="596" t="s">
        <v>102</v>
      </c>
      <c r="H5" s="596"/>
      <c r="I5" s="596"/>
      <c r="J5" s="596"/>
      <c r="K5" s="586" t="s">
        <v>149</v>
      </c>
      <c r="L5" s="587"/>
      <c r="M5" s="588"/>
    </row>
    <row r="6" spans="1:13" s="176" customFormat="1" ht="51" customHeight="1">
      <c r="A6" s="593"/>
      <c r="B6" s="595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>
      <c r="A7" s="166">
        <v>1</v>
      </c>
      <c r="B7" s="231" t="s">
        <v>103</v>
      </c>
      <c r="C7" s="318" t="s">
        <v>235</v>
      </c>
      <c r="D7" s="309" t="s">
        <v>235</v>
      </c>
      <c r="E7" s="321">
        <v>3404</v>
      </c>
      <c r="F7" s="311">
        <v>473156</v>
      </c>
      <c r="G7" s="324" t="s">
        <v>235</v>
      </c>
      <c r="H7" s="309" t="s">
        <v>235</v>
      </c>
      <c r="I7" s="321">
        <v>4171</v>
      </c>
      <c r="J7" s="312">
        <v>191639</v>
      </c>
      <c r="K7" s="373" t="s">
        <v>235</v>
      </c>
      <c r="L7" s="321">
        <v>508</v>
      </c>
      <c r="M7" s="313">
        <f>+L7*200.47</f>
        <v>101838.76</v>
      </c>
    </row>
    <row r="8" spans="1:13" ht="19.5" customHeight="1">
      <c r="A8" s="166">
        <v>2</v>
      </c>
      <c r="B8" s="231" t="s">
        <v>104</v>
      </c>
      <c r="C8" s="318" t="s">
        <v>235</v>
      </c>
      <c r="D8" s="309" t="s">
        <v>235</v>
      </c>
      <c r="E8" s="321">
        <v>2030</v>
      </c>
      <c r="F8" s="311">
        <v>282170</v>
      </c>
      <c r="G8" s="324" t="s">
        <v>235</v>
      </c>
      <c r="H8" s="309" t="s">
        <v>235</v>
      </c>
      <c r="I8" s="321">
        <v>3994</v>
      </c>
      <c r="J8" s="312">
        <v>205517</v>
      </c>
      <c r="K8" s="373" t="s">
        <v>235</v>
      </c>
      <c r="L8" s="321">
        <v>263</v>
      </c>
      <c r="M8" s="313">
        <f t="shared" ref="M8:M18" si="0">+L8*200.47</f>
        <v>52723.61</v>
      </c>
    </row>
    <row r="9" spans="1:13" ht="19.5" customHeight="1">
      <c r="A9" s="166">
        <v>3</v>
      </c>
      <c r="B9" s="231" t="s">
        <v>105</v>
      </c>
      <c r="C9" s="318" t="s">
        <v>235</v>
      </c>
      <c r="D9" s="309" t="s">
        <v>235</v>
      </c>
      <c r="E9" s="321">
        <v>2426</v>
      </c>
      <c r="F9" s="311">
        <v>337214</v>
      </c>
      <c r="G9" s="324" t="s">
        <v>235</v>
      </c>
      <c r="H9" s="309" t="s">
        <v>235</v>
      </c>
      <c r="I9" s="321">
        <v>4092</v>
      </c>
      <c r="J9" s="312">
        <v>211048</v>
      </c>
      <c r="K9" s="373" t="s">
        <v>235</v>
      </c>
      <c r="L9" s="321">
        <v>120</v>
      </c>
      <c r="M9" s="313">
        <f t="shared" si="0"/>
        <v>24056.400000000001</v>
      </c>
    </row>
    <row r="10" spans="1:13" ht="19.5" customHeight="1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426</v>
      </c>
      <c r="F10" s="311">
        <v>61216</v>
      </c>
      <c r="G10" s="324" t="s">
        <v>235</v>
      </c>
      <c r="H10" s="314" t="s">
        <v>235</v>
      </c>
      <c r="I10" s="321">
        <v>2431</v>
      </c>
      <c r="J10" s="312">
        <v>127784</v>
      </c>
      <c r="K10" s="373" t="s">
        <v>235</v>
      </c>
      <c r="L10" s="321">
        <v>214</v>
      </c>
      <c r="M10" s="313">
        <f t="shared" si="0"/>
        <v>42900.58</v>
      </c>
    </row>
    <row r="11" spans="1:13" ht="19.5" customHeight="1">
      <c r="A11" s="166">
        <v>5</v>
      </c>
      <c r="B11" s="231" t="s">
        <v>107</v>
      </c>
      <c r="C11" s="319" t="s">
        <v>235</v>
      </c>
      <c r="D11" s="310" t="s">
        <v>235</v>
      </c>
      <c r="E11" s="321"/>
      <c r="F11" s="311"/>
      <c r="G11" s="324" t="s">
        <v>235</v>
      </c>
      <c r="H11" s="314" t="s">
        <v>235</v>
      </c>
      <c r="I11" s="321">
        <v>2137</v>
      </c>
      <c r="J11" s="312">
        <v>112376</v>
      </c>
      <c r="K11" s="373" t="s">
        <v>235</v>
      </c>
      <c r="L11" s="321">
        <v>168</v>
      </c>
      <c r="M11" s="313">
        <f t="shared" si="0"/>
        <v>33678.959999999999</v>
      </c>
    </row>
    <row r="12" spans="1:13" ht="19.5" customHeight="1">
      <c r="A12" s="166">
        <v>6</v>
      </c>
      <c r="B12" s="231" t="s">
        <v>108</v>
      </c>
      <c r="C12" s="319" t="s">
        <v>235</v>
      </c>
      <c r="D12" s="310" t="s">
        <v>235</v>
      </c>
      <c r="E12" s="321"/>
      <c r="F12" s="311"/>
      <c r="G12" s="324" t="s">
        <v>235</v>
      </c>
      <c r="H12" s="314" t="s">
        <v>235</v>
      </c>
      <c r="I12" s="321">
        <v>2253</v>
      </c>
      <c r="J12" s="312">
        <v>118089</v>
      </c>
      <c r="K12" s="373" t="s">
        <v>235</v>
      </c>
      <c r="L12" s="321">
        <v>262</v>
      </c>
      <c r="M12" s="313">
        <f t="shared" si="0"/>
        <v>52523.14</v>
      </c>
    </row>
    <row r="13" spans="1:13" ht="19.5" customHeight="1">
      <c r="A13" s="166">
        <v>7</v>
      </c>
      <c r="B13" s="231" t="s">
        <v>109</v>
      </c>
      <c r="C13" s="319" t="s">
        <v>235</v>
      </c>
      <c r="D13" s="310" t="s">
        <v>235</v>
      </c>
      <c r="E13" s="321"/>
      <c r="F13" s="311"/>
      <c r="G13" s="324" t="s">
        <v>235</v>
      </c>
      <c r="H13" s="314" t="s">
        <v>235</v>
      </c>
      <c r="I13" s="321">
        <v>2414</v>
      </c>
      <c r="J13" s="312">
        <v>125675</v>
      </c>
      <c r="K13" s="373" t="s">
        <v>235</v>
      </c>
      <c r="L13" s="321">
        <v>229</v>
      </c>
      <c r="M13" s="313">
        <f t="shared" si="0"/>
        <v>45907.63</v>
      </c>
    </row>
    <row r="14" spans="1:13" ht="19.5" customHeight="1">
      <c r="A14" s="166">
        <v>8</v>
      </c>
      <c r="B14" s="232" t="s">
        <v>110</v>
      </c>
      <c r="C14" s="319" t="s">
        <v>235</v>
      </c>
      <c r="D14" s="310" t="s">
        <v>235</v>
      </c>
      <c r="E14" s="321"/>
      <c r="F14" s="311"/>
      <c r="G14" s="324" t="s">
        <v>235</v>
      </c>
      <c r="H14" s="314" t="s">
        <v>235</v>
      </c>
      <c r="I14" s="321">
        <v>2521</v>
      </c>
      <c r="J14" s="312">
        <v>131012</v>
      </c>
      <c r="K14" s="373" t="s">
        <v>235</v>
      </c>
      <c r="L14" s="321">
        <v>179</v>
      </c>
      <c r="M14" s="313">
        <f t="shared" si="0"/>
        <v>35884.129999999997</v>
      </c>
    </row>
    <row r="15" spans="1:13" ht="19.5" customHeight="1">
      <c r="A15" s="166">
        <v>9</v>
      </c>
      <c r="B15" s="232" t="s">
        <v>111</v>
      </c>
      <c r="C15" s="319" t="s">
        <v>235</v>
      </c>
      <c r="D15" s="310" t="s">
        <v>235</v>
      </c>
      <c r="E15" s="321"/>
      <c r="F15" s="311"/>
      <c r="G15" s="324" t="s">
        <v>235</v>
      </c>
      <c r="H15" s="314" t="s">
        <v>235</v>
      </c>
      <c r="I15" s="321">
        <v>2627</v>
      </c>
      <c r="J15" s="312">
        <v>137244</v>
      </c>
      <c r="K15" s="373" t="s">
        <v>235</v>
      </c>
      <c r="L15" s="321">
        <v>265</v>
      </c>
      <c r="M15" s="313">
        <f t="shared" si="0"/>
        <v>53124.55</v>
      </c>
    </row>
    <row r="16" spans="1:13" ht="19.5" customHeight="1">
      <c r="A16" s="166">
        <v>10</v>
      </c>
      <c r="B16" s="232" t="s">
        <v>112</v>
      </c>
      <c r="C16" s="319" t="s">
        <v>235</v>
      </c>
      <c r="D16" s="310" t="s">
        <v>235</v>
      </c>
      <c r="E16" s="321"/>
      <c r="F16" s="311"/>
      <c r="G16" s="323" t="s">
        <v>235</v>
      </c>
      <c r="H16" s="314" t="s">
        <v>235</v>
      </c>
      <c r="I16" s="321">
        <v>2502</v>
      </c>
      <c r="J16" s="312">
        <v>132012</v>
      </c>
      <c r="K16" s="373" t="s">
        <v>235</v>
      </c>
      <c r="L16" s="321">
        <v>216</v>
      </c>
      <c r="M16" s="313">
        <f t="shared" si="0"/>
        <v>43301.52</v>
      </c>
    </row>
    <row r="17" spans="1:13" ht="19.5" customHeight="1">
      <c r="A17" s="166">
        <v>11</v>
      </c>
      <c r="B17" s="232" t="s">
        <v>113</v>
      </c>
      <c r="C17" s="319"/>
      <c r="D17" s="310">
        <v>1393</v>
      </c>
      <c r="E17" s="321">
        <v>3404</v>
      </c>
      <c r="F17" s="311">
        <f>+E17*143.7-45100</f>
        <v>444054.8</v>
      </c>
      <c r="G17" s="323">
        <v>3663</v>
      </c>
      <c r="H17" s="314">
        <v>170173</v>
      </c>
      <c r="I17" s="321">
        <v>3994</v>
      </c>
      <c r="J17" s="312">
        <f>+I17*53.48</f>
        <v>213599.12</v>
      </c>
      <c r="K17" s="373">
        <v>295</v>
      </c>
      <c r="L17" s="321">
        <v>295</v>
      </c>
      <c r="M17" s="313">
        <f t="shared" si="0"/>
        <v>59138.65</v>
      </c>
    </row>
    <row r="18" spans="1:13" ht="19.5" customHeight="1">
      <c r="A18" s="166">
        <v>12</v>
      </c>
      <c r="B18" s="232" t="s">
        <v>114</v>
      </c>
      <c r="C18" s="319"/>
      <c r="D18" s="310">
        <v>2464</v>
      </c>
      <c r="E18" s="321">
        <v>2464</v>
      </c>
      <c r="F18" s="311">
        <f>+E18*143.7</f>
        <v>354076.8</v>
      </c>
      <c r="G18" s="323">
        <v>4202</v>
      </c>
      <c r="H18" s="314">
        <v>193400</v>
      </c>
      <c r="I18" s="321">
        <f>+MAX(G18,I8)</f>
        <v>4202</v>
      </c>
      <c r="J18" s="312">
        <f>+I18*53.48</f>
        <v>224722.96</v>
      </c>
      <c r="K18" s="373">
        <v>297</v>
      </c>
      <c r="L18" s="321">
        <f>+MAX(K18,L8)</f>
        <v>297</v>
      </c>
      <c r="M18" s="313">
        <f t="shared" si="0"/>
        <v>59539.59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0</v>
      </c>
      <c r="D19" s="315">
        <f t="shared" si="1"/>
        <v>3857</v>
      </c>
      <c r="E19" s="322">
        <f t="shared" si="1"/>
        <v>14154</v>
      </c>
      <c r="F19" s="316">
        <f>SUM(F7:F18)</f>
        <v>1951887.6</v>
      </c>
      <c r="G19" s="325">
        <f>SUM(G7:G18)</f>
        <v>7865</v>
      </c>
      <c r="H19" s="315">
        <f>SUM(H7:H18)</f>
        <v>363573</v>
      </c>
      <c r="I19" s="322">
        <f>SUM(I7:I18)</f>
        <v>37338</v>
      </c>
      <c r="J19" s="317">
        <f>SUM(J7:J18)</f>
        <v>1930718.08</v>
      </c>
      <c r="K19" s="320">
        <f t="shared" si="1"/>
        <v>592</v>
      </c>
      <c r="L19" s="322">
        <f>SUM(L7:L18)</f>
        <v>3016</v>
      </c>
      <c r="M19" s="316">
        <f>SUM(M7:M18)</f>
        <v>604617.5199999999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1951.9</v>
      </c>
      <c r="G20" s="293"/>
      <c r="H20" s="211"/>
      <c r="I20" s="293"/>
      <c r="J20" s="211">
        <f>ROUND(J19/1000,1)</f>
        <v>1930.7</v>
      </c>
      <c r="K20" s="293"/>
      <c r="L20" s="293"/>
      <c r="M20" s="211">
        <f>ROUND(M19/1000,1)</f>
        <v>604.6</v>
      </c>
    </row>
    <row r="21" spans="1:13" ht="18.75" customHeight="1" thickBot="1">
      <c r="A21" s="228"/>
      <c r="B21" s="591" t="s">
        <v>207</v>
      </c>
      <c r="C21" s="591"/>
      <c r="D21" s="59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1951.9</v>
      </c>
      <c r="G27" s="399"/>
      <c r="H27" s="315"/>
      <c r="I27" s="315"/>
      <c r="J27" s="316">
        <f>J20-J26</f>
        <v>1930.7</v>
      </c>
      <c r="K27" s="399"/>
      <c r="L27" s="315"/>
      <c r="M27" s="316">
        <f>M20-M26</f>
        <v>604.6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3"/>
      <c r="H30" s="583"/>
      <c r="I30" s="306"/>
      <c r="J30" s="585" t="str">
        <f>+'Ekamut-caxs'!C72</f>
        <v>Ն․Պարոնյան</v>
      </c>
      <c r="K30" s="585"/>
      <c r="M30" s="168"/>
    </row>
    <row r="31" spans="1:13" s="164" customFormat="1">
      <c r="C31" s="171"/>
      <c r="D31" s="171"/>
      <c r="E31" s="170"/>
      <c r="F31" s="170"/>
      <c r="G31" s="584" t="s">
        <v>97</v>
      </c>
      <c r="H31" s="584"/>
      <c r="I31" s="307"/>
      <c r="J31" s="584" t="s">
        <v>115</v>
      </c>
      <c r="K31" s="584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5"/>
      <c r="H32" s="585"/>
      <c r="I32" s="181"/>
      <c r="J32" s="585" t="str">
        <f>+'Ekamut-caxs'!C74</f>
        <v>Մ․Սիմոնյան</v>
      </c>
      <c r="K32" s="585"/>
    </row>
    <row r="33" spans="3:13" s="164" customFormat="1">
      <c r="C33" s="167"/>
      <c r="D33" s="167"/>
      <c r="G33" s="584" t="s">
        <v>97</v>
      </c>
      <c r="H33" s="584"/>
      <c r="I33" s="307"/>
      <c r="J33" s="584" t="s">
        <v>115</v>
      </c>
      <c r="K33" s="584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267</v>
      </c>
      <c r="I35" s="491" t="s">
        <v>118</v>
      </c>
      <c r="J35" s="492" t="s">
        <v>260</v>
      </c>
      <c r="K35" s="492"/>
      <c r="L35" s="492" t="s">
        <v>261</v>
      </c>
      <c r="M35" s="492" t="s">
        <v>262</v>
      </c>
    </row>
    <row r="36" spans="3:13" ht="16.5" customHeight="1">
      <c r="C36" s="165" t="s">
        <v>119</v>
      </c>
      <c r="E36" s="165" t="s">
        <v>117</v>
      </c>
      <c r="F36" s="165" t="s">
        <v>268</v>
      </c>
      <c r="I36" s="582" t="s">
        <v>263</v>
      </c>
      <c r="J36" s="582"/>
      <c r="K36" s="492"/>
      <c r="L36" s="582" t="s">
        <v>264</v>
      </c>
      <c r="M36" s="582"/>
    </row>
    <row r="37" spans="3:13">
      <c r="I37" s="582"/>
      <c r="J37" s="582"/>
      <c r="K37" s="492"/>
      <c r="L37" s="582"/>
      <c r="M37" s="582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4" workbookViewId="0">
      <selection activeCell="D18" sqref="D18:D1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88671875" style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599" t="s">
        <v>72</v>
      </c>
      <c r="B1" s="599"/>
      <c r="C1" s="599"/>
      <c r="D1" s="599"/>
      <c r="E1" s="599"/>
    </row>
    <row r="2" spans="1:14" ht="23.25" customHeight="1">
      <c r="A2" s="600" t="str">
        <f>+'Ekamut-caxs'!A8:D8</f>
        <v xml:space="preserve">«Երևանի հ․108 մսուր-մանկապարտեզ» ՀՈԱԿ-ի </v>
      </c>
      <c r="B2" s="600"/>
      <c r="C2" s="600"/>
      <c r="D2" s="600"/>
      <c r="E2" s="600"/>
    </row>
    <row r="3" spans="1:14" ht="28.5" customHeight="1">
      <c r="A3" s="600" t="s">
        <v>265</v>
      </c>
      <c r="B3" s="600"/>
      <c r="C3" s="600"/>
      <c r="D3" s="600"/>
      <c r="E3" s="600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218</v>
      </c>
      <c r="D6" s="379" t="s">
        <v>222</v>
      </c>
      <c r="E6" s="379" t="s">
        <v>223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232</v>
      </c>
      <c r="C8" s="353">
        <v>48168.800000000003</v>
      </c>
      <c r="D8" s="353"/>
      <c r="E8" s="353">
        <v>12044.1</v>
      </c>
    </row>
    <row r="9" spans="1:14" s="389" customFormat="1" ht="25.5" customHeight="1">
      <c r="A9" s="385">
        <v>2</v>
      </c>
      <c r="B9" s="386" t="s">
        <v>224</v>
      </c>
      <c r="C9" s="530">
        <v>5806</v>
      </c>
      <c r="D9" s="387"/>
      <c r="E9" s="387">
        <v>2027.3</v>
      </c>
      <c r="F9" s="388" t="s">
        <v>273</v>
      </c>
      <c r="L9" s="389">
        <v>177</v>
      </c>
      <c r="M9" s="389">
        <v>177</v>
      </c>
      <c r="N9" s="389">
        <f>+M9*28+850</f>
        <v>5806</v>
      </c>
    </row>
    <row r="10" spans="1:14" s="389" customFormat="1" ht="25.5" customHeight="1">
      <c r="A10" s="385">
        <v>3</v>
      </c>
      <c r="B10" s="386" t="s">
        <v>219</v>
      </c>
      <c r="C10" s="530">
        <v>5806</v>
      </c>
      <c r="D10" s="387"/>
      <c r="E10" s="387">
        <v>2027.3</v>
      </c>
      <c r="F10" s="388" t="s">
        <v>273</v>
      </c>
      <c r="M10" s="389">
        <v>177</v>
      </c>
      <c r="N10" s="389">
        <f>+M10*28+850</f>
        <v>5806</v>
      </c>
    </row>
    <row r="11" spans="1:14" s="205" customFormat="1" ht="31.5" customHeight="1">
      <c r="A11" s="382"/>
      <c r="B11" s="383" t="s">
        <v>220</v>
      </c>
      <c r="C11" s="384">
        <f>ROUND(SUM(C8:C10),1)</f>
        <v>59780.800000000003</v>
      </c>
      <c r="D11" s="384">
        <f t="shared" ref="D11:E11" si="0">ROUND(SUM(D8:D10),1)</f>
        <v>0</v>
      </c>
      <c r="E11" s="384">
        <f t="shared" si="0"/>
        <v>16098.7</v>
      </c>
      <c r="H11" s="205">
        <v>190</v>
      </c>
      <c r="I11" s="205">
        <f>+H11*485*22</f>
        <v>2027300</v>
      </c>
    </row>
    <row r="13" spans="1:14" ht="51" customHeight="1">
      <c r="B13" s="601" t="s">
        <v>225</v>
      </c>
      <c r="C13" s="601"/>
      <c r="D13" s="601"/>
      <c r="E13" s="601"/>
    </row>
    <row r="18" spans="2:5" ht="20.25" customHeight="1">
      <c r="B18" s="163" t="s">
        <v>2</v>
      </c>
      <c r="C18" s="163"/>
      <c r="D18" s="602" t="str">
        <f>+'Ekamut-caxs'!C72</f>
        <v>Ն․Պարոնյան</v>
      </c>
      <c r="E18" s="602"/>
    </row>
    <row r="19" spans="2:5" ht="18.75" customHeight="1">
      <c r="B19" s="163" t="s">
        <v>4</v>
      </c>
      <c r="D19" s="597" t="s">
        <v>5</v>
      </c>
      <c r="E19" s="597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598" t="str">
        <f>+'Ekamut-caxs'!C74</f>
        <v>Մ․Սիմոնյան</v>
      </c>
      <c r="E21" s="598"/>
    </row>
    <row r="22" spans="2:5" ht="23.25" customHeight="1">
      <c r="D22" s="597" t="s">
        <v>5</v>
      </c>
      <c r="E22" s="597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13" workbookViewId="0">
      <selection activeCell="D18" sqref="D18:D19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04" t="s">
        <v>72</v>
      </c>
      <c r="B1" s="604"/>
      <c r="C1" s="604"/>
      <c r="D1" s="604"/>
    </row>
    <row r="2" spans="1:4" ht="18">
      <c r="A2" s="605" t="str">
        <f>+'Ekamut-caxs'!A8:D8</f>
        <v xml:space="preserve">«Երևանի հ․108 մսուր-մանկապարտեզ» ՀՈԱԿ-ի </v>
      </c>
      <c r="B2" s="605"/>
      <c r="C2" s="605"/>
      <c r="D2" s="605"/>
    </row>
    <row r="3" spans="1:4" ht="18">
      <c r="A3" s="605" t="s">
        <v>266</v>
      </c>
      <c r="B3" s="605"/>
      <c r="C3" s="605"/>
      <c r="D3" s="605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270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1</v>
      </c>
      <c r="D7" s="517">
        <f>SUM(D8:D10)</f>
        <v>20</v>
      </c>
    </row>
    <row r="8" spans="1:4" ht="25.5" customHeight="1">
      <c r="A8" s="520">
        <v>1.1000000000000001</v>
      </c>
      <c r="B8" s="521" t="s">
        <v>133</v>
      </c>
      <c r="C8" s="520">
        <v>1</v>
      </c>
      <c r="D8" s="520">
        <v>20</v>
      </c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2</v>
      </c>
      <c r="D11" s="517">
        <f>SUM(D12:D14)</f>
        <v>59</v>
      </c>
    </row>
    <row r="12" spans="1:4" ht="21.75" customHeight="1">
      <c r="A12" s="520">
        <v>2.1</v>
      </c>
      <c r="B12" s="521" t="s">
        <v>137</v>
      </c>
      <c r="C12" s="520">
        <v>1</v>
      </c>
      <c r="D12" s="520">
        <v>30</v>
      </c>
    </row>
    <row r="13" spans="1:4" ht="21.75" customHeight="1">
      <c r="A13" s="520">
        <v>2.2000000000000002</v>
      </c>
      <c r="B13" s="521" t="s">
        <v>138</v>
      </c>
      <c r="C13" s="520">
        <v>1</v>
      </c>
      <c r="D13" s="520">
        <v>29</v>
      </c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1</v>
      </c>
      <c r="D15" s="517">
        <f>SUM(D16:D18)</f>
        <v>30</v>
      </c>
    </row>
    <row r="16" spans="1:4" ht="23.25" customHeight="1">
      <c r="A16" s="520">
        <v>3.1</v>
      </c>
      <c r="B16" s="523" t="s">
        <v>141</v>
      </c>
      <c r="C16" s="520">
        <v>1</v>
      </c>
      <c r="D16" s="520">
        <v>30</v>
      </c>
    </row>
    <row r="17" spans="1:4" ht="23.25" customHeight="1">
      <c r="A17" s="520">
        <v>3.2</v>
      </c>
      <c r="B17" s="523" t="s">
        <v>142</v>
      </c>
      <c r="C17" s="520"/>
      <c r="D17" s="520"/>
    </row>
    <row r="18" spans="1:4" ht="23.25" customHeight="1">
      <c r="A18" s="520">
        <v>3.3</v>
      </c>
      <c r="B18" s="523" t="s">
        <v>143</v>
      </c>
      <c r="C18" s="520"/>
      <c r="D18" s="520"/>
    </row>
    <row r="19" spans="1:4" s="519" customFormat="1" ht="35.25" customHeight="1">
      <c r="A19" s="517">
        <v>4</v>
      </c>
      <c r="B19" s="518" t="s">
        <v>144</v>
      </c>
      <c r="C19" s="517">
        <f>SUM(C20:C23)</f>
        <v>4</v>
      </c>
      <c r="D19" s="517">
        <f>SUM(D20:D23)</f>
        <v>119</v>
      </c>
    </row>
    <row r="20" spans="1:4" ht="23.25" customHeight="1">
      <c r="A20" s="520">
        <v>4.0999999999999996</v>
      </c>
      <c r="B20" s="523" t="s">
        <v>145</v>
      </c>
      <c r="C20" s="520">
        <v>1</v>
      </c>
      <c r="D20" s="520">
        <v>30</v>
      </c>
    </row>
    <row r="21" spans="1:4" ht="23.25" customHeight="1">
      <c r="A21" s="520">
        <v>4.2</v>
      </c>
      <c r="B21" s="523" t="s">
        <v>146</v>
      </c>
      <c r="C21" s="520">
        <v>1</v>
      </c>
      <c r="D21" s="520">
        <v>30</v>
      </c>
    </row>
    <row r="22" spans="1:4" ht="23.25" customHeight="1">
      <c r="A22" s="520">
        <v>4.3</v>
      </c>
      <c r="B22" s="523" t="s">
        <v>147</v>
      </c>
      <c r="C22" s="520">
        <v>1</v>
      </c>
      <c r="D22" s="520">
        <v>29</v>
      </c>
    </row>
    <row r="23" spans="1:4" ht="23.25" customHeight="1">
      <c r="A23" s="520">
        <v>4.3</v>
      </c>
      <c r="B23" s="523" t="s">
        <v>275</v>
      </c>
      <c r="C23" s="520">
        <v>1</v>
      </c>
      <c r="D23" s="520">
        <v>30</v>
      </c>
    </row>
    <row r="24" spans="1:4" s="519" customFormat="1" ht="31.5" customHeight="1">
      <c r="A24" s="517"/>
      <c r="B24" s="518" t="s">
        <v>74</v>
      </c>
      <c r="C24" s="517">
        <f>C7+C11+C15+C19</f>
        <v>8</v>
      </c>
      <c r="D24" s="517">
        <f>D7+D11+D15+D19</f>
        <v>228</v>
      </c>
    </row>
    <row r="25" spans="1:4" s="519" customFormat="1" ht="25.5" customHeight="1">
      <c r="A25" s="524"/>
      <c r="B25" s="525"/>
      <c r="C25" s="524"/>
      <c r="D25" s="524"/>
    </row>
    <row r="26" spans="1:4" s="519" customFormat="1" ht="45.75" customHeight="1">
      <c r="A26" s="524"/>
      <c r="B26" s="529" t="s">
        <v>271</v>
      </c>
      <c r="C26" s="517"/>
      <c r="D26" s="524"/>
    </row>
    <row r="27" spans="1:4" ht="30.75" customHeight="1"/>
    <row r="28" spans="1:4" ht="18">
      <c r="B28" s="527" t="s">
        <v>2</v>
      </c>
      <c r="C28" s="606" t="str">
        <f>+'Ekamut-caxs'!C72</f>
        <v>Ն․Պարոնյան</v>
      </c>
      <c r="D28" s="606"/>
    </row>
    <row r="29" spans="1:4" ht="15.75" customHeight="1">
      <c r="B29" s="528" t="s">
        <v>4</v>
      </c>
      <c r="C29" s="603" t="s">
        <v>5</v>
      </c>
      <c r="D29" s="603"/>
    </row>
    <row r="30" spans="1:4" ht="27" customHeight="1">
      <c r="B30" s="519" t="s">
        <v>6</v>
      </c>
      <c r="C30" s="606" t="str">
        <f>+'Ekamut-caxs'!C74</f>
        <v>Մ․Սիմոնյան</v>
      </c>
      <c r="D30" s="606"/>
    </row>
    <row r="31" spans="1:4">
      <c r="C31" s="603" t="s">
        <v>5</v>
      </c>
      <c r="D31" s="603"/>
    </row>
    <row r="32" spans="1:4">
      <c r="B32" s="526" t="s">
        <v>148</v>
      </c>
      <c r="C32" s="526"/>
      <c r="D32" s="526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l+026drlrmVTKIUVDEhhtyZZ9MHsAXiq/RX4AkZbXF0=</DigestValue>
    </Reference>
    <Reference Type="http://www.w3.org/2000/09/xmldsig#Object" URI="#idOfficeObject">
      <DigestMethod Algorithm="http://www.w3.org/2001/04/xmlenc#sha256"/>
      <DigestValue>3DCduDJDgnaviZKbmXDjoGl1u3UYxgbijhRJTJwhQ/g=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Md6Em4c8eBjzBiVg3L8HJXv7nTsjucfI27wRUsR+ljE=</DigestValue>
    </Reference>
    <Reference Type="http://www.w3.org/2000/09/xmldsig#Object" URI="#idValidSigLnImg">
      <DigestMethod Algorithm="http://www.w3.org/2001/04/xmlenc#sha256"/>
      <DigestValue>jDg097Ho5YwHeQeKdh6Ddp23dBxX6/rL3k0SDwD6uuU=</DigestValue>
    </Reference>
    <Reference Type="http://www.w3.org/2000/09/xmldsig#Object" URI="#idInvalidSigLnImg">
      <DigestMethod Algorithm="http://www.w3.org/2001/04/xmlenc#sha256"/>
      <DigestValue>KZjx7V9yOuyqy0KL5pNwQuJt+ZKnY4/4F7KTGk/zJZ8=</DigestValue>
    </Reference>
  </SignedInfo>
  <SignatureValue>s8qte0YCOnEatB6QW4DekknsuWFtR1xIuDDIu0TIDHNhnmvfidPd31XT8Aa4t7GfcaOD8HhYcDR7
omryEAUNdNhSNSggOeOAFy1C8pWdWPBMAzr0Wkat9lQrQb/Xy5OyW1Jju7YmdylWhpdElYO88z0u
rMehli6EhI3CVsh5Z7ycHD/5W73L8F+o8rwrM4pWhmnQLlwS9uY9Yr/6qsilN7I1ad6/SgUzzenN
sSu5VjzZSSrh2V2vuRZZzeawq2H1yqVV8AGLDJ+YaAQ27ADyy6jeLTRn5ZMoMC8yoXieVKkGXm6a
RYy7GuhqVjIWmP1LPVrLJRgpqbmK4HFLoS3GeQ==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8nd+c1ATsNVP39fREM/Ub3RAzATWTCouktymfowv2Cw=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mG+SLKhrUeXhoCmjNBi5xHmx9PQ+tAItFjyoQXz1YBY=</DigestValue>
      </Reference>
      <Reference URI="/xl/drawings/vmlDrawing2.vml?ContentType=application/vnd.openxmlformats-officedocument.vmlDrawing">
        <DigestMethod Algorithm="http://www.w3.org/2001/04/xmlenc#sha256"/>
        <DigestValue>VwloJB7ceGBDogrdEbrAbgNOd96uhVHRSsE06uHM1Wg=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media/image2.emf?ContentType=image/x-emf">
        <DigestMethod Algorithm="http://www.w3.org/2001/04/xmlenc#sha256"/>
        <DigestValue>vOgL5GR/3BcMEfby0wXaW51oZvDTPZrqH5GadkKQ8zc=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Sgfbdgfq1ieRjr+X5FGxFc/4BRyHhwsr0HjXHRgNNWU=</DigestValue>
      </Reference>
      <Reference URI="/xl/styles.xml?ContentType=application/vnd.openxmlformats-officedocument.spreadsheetml.styles+xml">
        <DigestMethod Algorithm="http://www.w3.org/2001/04/xmlenc#sha256"/>
        <DigestValue>XivxLlqcJ5WBRLoqq8Zxwanx5onmrmbo5GzIqIgN1qw=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tE4j0WVCufGn/ENHXFnASiH1/RAcOrN23kjw9UteQKI=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Zady+SUiMHmRBwJU4HAua/4th074NA29eyVFWV1RIVI=</DigestValue>
      </Reference>
      <Reference URI="/xl/worksheets/sheet2.xml?ContentType=application/vnd.openxmlformats-officedocument.spreadsheetml.worksheet+xml">
        <DigestMethod Algorithm="http://www.w3.org/2001/04/xmlenc#sha256"/>
        <DigestValue>tJ0p0/lzJmb5++93qwz59ns9FCEpVMnpOD9RU2x4KyM=</DigestValue>
      </Reference>
      <Reference URI="/xl/worksheets/sheet3.xml?ContentType=application/vnd.openxmlformats-officedocument.spreadsheetml.worksheet+xml">
        <DigestMethod Algorithm="http://www.w3.org/2001/04/xmlenc#sha256"/>
        <DigestValue>D1utSfJuZXBZGBuTIHvqMY48c+55fm3UkxNBc3GGA2Y=</DigestValue>
      </Reference>
      <Reference URI="/xl/worksheets/sheet4.xml?ContentType=application/vnd.openxmlformats-officedocument.spreadsheetml.worksheet+xml">
        <DigestMethod Algorithm="http://www.w3.org/2001/04/xmlenc#sha256"/>
        <DigestValue>xCsqBAMPFemQb55Ys7r29vPgZWKgS0ABk9qaIt/m29s=</DigestValue>
      </Reference>
      <Reference URI="/xl/worksheets/sheet5.xml?ContentType=application/vnd.openxmlformats-officedocument.spreadsheetml.worksheet+xml">
        <DigestMethod Algorithm="http://www.w3.org/2001/04/xmlenc#sha256"/>
        <DigestValue>7FlgkXP0uODv+pzulNe5YPaUDaE6fdyTqO+73RtGmWc=</DigestValue>
      </Reference>
      <Reference URI="/xl/worksheets/sheet6.xml?ContentType=application/vnd.openxmlformats-officedocument.spreadsheetml.worksheet+xml">
        <DigestMethod Algorithm="http://www.w3.org/2001/04/xmlenc#sha256"/>
        <DigestValue>TYmRHokL3e3Q6dqV2Vc5i3eKpKhycH/Wjsvji/PwCVs=</DigestValue>
      </Reference>
      <Reference URI="/xl/worksheets/sheet7.xml?ContentType=application/vnd.openxmlformats-officedocument.spreadsheetml.worksheet+xml">
        <DigestMethod Algorithm="http://www.w3.org/2001/04/xmlenc#sha256"/>
        <DigestValue>MEaFmuAgjrR5GxdaTBIFSOVQTEUa6PfIhFcO54egB6w=</DigestValue>
      </Reference>
      <Reference URI="/xl/worksheets/sheet8.xml?ContentType=application/vnd.openxmlformats-officedocument.spreadsheetml.worksheet+xml">
        <DigestMethod Algorithm="http://www.w3.org/2001/04/xmlenc#sha256"/>
        <DigestValue>Q06EKIlPOELh07USSeaUV94DgSJgHBhrZ9FKfmXxbYY=</DigestValue>
      </Reference>
      <Reference URI="/xl/worksheets/sheet9.xml?ContentType=application/vnd.openxmlformats-officedocument.spreadsheetml.worksheet+xml">
        <DigestMethod Algorithm="http://www.w3.org/2001/04/xmlenc#sha256"/>
        <DigestValue>1PnEV8w5sLqtfVby33V4GO7WqnGGuvxFnRV5H9wFNio=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2022-12-29T10:26:20Z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{9FC51170-0527-42F5-B2FE-8E8A01FF2CE6}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2022-12-29T10:26:20Z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uvANDNrwDO/FN33GKNd6DLrwCjEAq/AAAAABDMsgAQzLIAdq4NcAAAAACDJ6duCQAAAAAAAAAAAAAAAAAAAAAAAADAzLIAAAAAAAAAAAAAAAAAAAAAAAAAAAAAAAAAAAAAAAAAAAAAAAAAhPDjpwAAAABAza8A6ftTdwAArwAAAAAA9ftTd5imLaf1////AAAAAAAAAAAAAAAAkAEAACSmLafcy68A3a9zdwAAFnbQy68AAAAAANjLrwAAAAAAAAAAAGG4cncAAAAACQAAAPDMrwDwzK8AAAIAAPz///8BAAAAAAAAAAAAAAAAAAAAAAAAAAAAAAB4Wb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wpwQAACyAL0ts27igiDriDLjpwBeuQAoAgAA0AewAAgCAADQB7AAZAAAADQQrwAIAgAAgK+cEMhz2RewN8wXAAAAAAAAAAAAALAAAgAAAAAAAABBAAAAAACwAHwCsAAAAAAA/AEAAJQTsAAAAAAAAACyAJATsAAAAIl3+AmvAK5eiXfowJwQrl6JdwAAAAAAAAAAIPqyACD6sgAMCq8AHy+nbgAAsgAAAAAA/AEAABwKrwDdLqduAAAAAAcAAAAAAAAAYbhyd/wBAAAHAAAARAuvAEQLrwAAAgAA/P///wEAAAAAAAAAAAAAAAAAAAB4Wb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X6AmvAMwLrwDO/FN3ZKWyAAAAAAC/DgrDOwAAAH8AAAAAAAAABQAAAN4AAAAAslkTAAAAAMj4yBcAAAAA4MYBATgByRcAAAAAyPjIF7CSuG4DAAAAuJK4bgEAAABQSqsXvGrrbr0ts27igiDriDLjpwBeuQA8C68A6ftTdwAArwACAAAA9ftTdzQQrwDg////AAAAAAAAAAAAAAAAkAEAAAAAAAEAAAAAYQByAGkAYQBsAAAAAAAAAAAAAAAAAAAABgAAAAAAAABhuHJ3AAAAAAYAAADsCq8A7AqvAAACAAD8////AQAAAAAAAAAAAAAAAAAAAHhZ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a8AraZUd98NAAD4pK8AQg4hmkIOmgAAAAAA/////98NE///////WCIAAAoTCgCkDr8XAAAAAEIOmv//////WCIAACGaAQBgDKEfAAAAAJw9pXZ5RFJ3Qg4hmrQZ2hcBAAAA/////wAAAABIfwIYZKmvAAAAAABIfwIYAAAAGIpEUndgDKEfQg4hmgEAAAC0GdoXSH8CGAAAAAAAAAAAQg6aAGSprwBCDpr//////1giAAAhmgEAYAyhHwAAAACOJFZ3Qg4hmnDW5hcKAAAA/////wAAAAAQAAAAAwEAAKdqAQAcAAABQg4hm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LrwDQza8AzvxTd9xijXegy68AoxAKvwAAAAAQzLIAEMyyAHauDXAAAAAAgyenbgkAAAAAAAAAAAAAAAAAAAAAAAAAwMyyAAAAAAAAAAAAAAAAAAAAAAAAAAAAAAAAAAAAAAAAAAAAAAAAAITw46cAAAAAQM2vAOn7U3cAAK8AAAAAAPX7U3eYpi2n9f///wAAAAAAAAAAAAAAAJABAAAkpi2n3MuvAN2vc3cAABZ20MuvAAAAAADYy68AAAAAAAAAAABhuHJ3AAAAAAkAAADwzK8A8MyvAAACAAD8////AQAAAAAAAAAAAAAAAAAAAAAAAAAAAAAAeFm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wpwQAACyAL0ts27igiDriDLjpwBeuQAoAgAA0AewAAgCAADQB7AAZAAAADQQrwAIAgAAgK+cEMhz2RewN8wXAAAAAAAAAAAAALAAAgAAAAAAAABBAAAAAACwAHwCsAAAAAAA/AEAAJQTsAAAAAAAAACyAJATsAAAAIl3+AmvAK5eiXfowJwQrl6JdwAAAAAAAAAAIPqyACD6sgAMCq8AHy+nbgAAsgAAAAAA/AEAABwKrwDdLqduAAAAAAcAAAAAAAAAYbhyd/wBAAAHAAAARAuvAEQLrwAAAgAA/P///wEAAAAAAAAAAAAAAAAAAAB4Wb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X6AmvAMwLrwDO/FN3ZKWyAAAAAAC/DgrDOwAAAH8AAAAAAAAABQAAAN4AAAAAslkTAAAAAMj4yBcAAAAA4MYBATgByRcAAAAAyPjIF7CSuG4DAAAAuJK4bgEAAABQSqsXvGrrbr0ts27igiDriDLjpwBeuQA8C68A6ftTdwAArwACAAAA9ftTdzQQrwDg////AAAAAAAAAAAAAAAAkAEAAAAAAAEAAAAAYQByAGkAYQBsAAAAAAAAAAAAAAAAAAAABgAAAAAAAABhuHJ3AAAAAAYAAADsCq8A7AqvAAACAAD8////AQAAAAAAAAAAAAAAAAAAAHhZ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a8AraZUd98NAAD4pK8ABBUheAQVeAAAAAAAXk7Fbt8NE///////WCIAAAoTCgCkDr8XAAAAAAQVeP//////WCIAACF4AQBgDKEfAAAAAJw9pXZ5RFJ3BBUheLQZ2hcBAAAA/////wAAAADgAgIYZKmvAAAAAADgAgIYAAAAGIpEUndgDKEfBBUheAEAAAC0GdoX4AICGAAAAAAAAAAABBV4AGSprwAEFXj//////1giAAAheAEAYAyhHwAAAACOJFZ3BBUheFgE2BcRAAAA/////wAAAAAQAAAAAwEAAKdqAQAcAAABBBUhe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cQyoImHyeH1pafYSh0p6vBx5nnr0UkA3oGFqBk6TQF8=</DigestValue>
    </Reference>
    <Reference Type="http://www.w3.org/2000/09/xmldsig#Object" URI="#idOfficeObject">
      <DigestMethod Algorithm="http://www.w3.org/2001/04/xmlenc#sha256"/>
      <DigestValue>Wv27suPjSSfgezvoka/twJF0q6u9SolWnKMK9cQc2aw=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vroriyJU8FWjlcC7SJQtL3Cp1HwCvsKWKFoJMCzVLJI=</DigestValue>
    </Reference>
    <Reference Type="http://www.w3.org/2000/09/xmldsig#Object" URI="#idValidSigLnImg">
      <DigestMethod Algorithm="http://www.w3.org/2001/04/xmlenc#sha256"/>
      <DigestValue>i8vXbDV+TkcN5AYJ3U9uXTLnDyV6rOwcQnB/He+eCaY=</DigestValue>
    </Reference>
    <Reference Type="http://www.w3.org/2000/09/xmldsig#Object" URI="#idInvalidSigLnImg">
      <DigestMethod Algorithm="http://www.w3.org/2001/04/xmlenc#sha256"/>
      <DigestValue>M2Ho2cgYAgESt9fBlbvDFdejxK4b/Gdbis0CrFMtGK8=</DigestValue>
    </Reference>
  </SignedInfo>
  <SignatureValue>X8kxV40t5aaDPmCz7Z2Lmsg1sNr4y47Vz3ff4Z82UimgYeNyQdYBPaRnw5gBZQXtLb9mIScchBPe
e7ZOJ+zZA5R9n8L43ljPuE/EoprNdF6rKf6Brfmeq+LjWSqmuTd0redGyHD++P70WY6Ay2iWXnTQ
++X0mjhalx576i45On8xnh6IMPxGxjSFDfwhXH8oaXm+H9U/pjG4UVoaxOi5Nnj9rAFBbSp6Uw2F
EJ0USbWuJbM1BhCxli/AnMM+svSmZ6dcf6KVkka3voibP9sO+bRsE3gKBFPWO22W3u2dQH8BJ1T2
rbQsN9zN2B7BtEEsUEYLYVWgBBwRudto3pKuJw==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8nd+c1ATsNVP39fREM/Ub3RAzATWTCouktymfowv2Cw=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mG+SLKhrUeXhoCmjNBi5xHmx9PQ+tAItFjyoQXz1YBY=</DigestValue>
      </Reference>
      <Reference URI="/xl/drawings/vmlDrawing2.vml?ContentType=application/vnd.openxmlformats-officedocument.vmlDrawing">
        <DigestMethod Algorithm="http://www.w3.org/2001/04/xmlenc#sha256"/>
        <DigestValue>VwloJB7ceGBDogrdEbrAbgNOd96uhVHRSsE06uHM1Wg=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media/image2.emf?ContentType=image/x-emf">
        <DigestMethod Algorithm="http://www.w3.org/2001/04/xmlenc#sha256"/>
        <DigestValue>vOgL5GR/3BcMEfby0wXaW51oZvDTPZrqH5GadkKQ8zc=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Sgfbdgfq1ieRjr+X5FGxFc/4BRyHhwsr0HjXHRgNNWU=</DigestValue>
      </Reference>
      <Reference URI="/xl/styles.xml?ContentType=application/vnd.openxmlformats-officedocument.spreadsheetml.styles+xml">
        <DigestMethod Algorithm="http://www.w3.org/2001/04/xmlenc#sha256"/>
        <DigestValue>XivxLlqcJ5WBRLoqq8Zxwanx5onmrmbo5GzIqIgN1qw=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tE4j0WVCufGn/ENHXFnASiH1/RAcOrN23kjw9UteQKI=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Zady+SUiMHmRBwJU4HAua/4th074NA29eyVFWV1RIVI=</DigestValue>
      </Reference>
      <Reference URI="/xl/worksheets/sheet2.xml?ContentType=application/vnd.openxmlformats-officedocument.spreadsheetml.worksheet+xml">
        <DigestMethod Algorithm="http://www.w3.org/2001/04/xmlenc#sha256"/>
        <DigestValue>tJ0p0/lzJmb5++93qwz59ns9FCEpVMnpOD9RU2x4KyM=</DigestValue>
      </Reference>
      <Reference URI="/xl/worksheets/sheet3.xml?ContentType=application/vnd.openxmlformats-officedocument.spreadsheetml.worksheet+xml">
        <DigestMethod Algorithm="http://www.w3.org/2001/04/xmlenc#sha256"/>
        <DigestValue>D1utSfJuZXBZGBuTIHvqMY48c+55fm3UkxNBc3GGA2Y=</DigestValue>
      </Reference>
      <Reference URI="/xl/worksheets/sheet4.xml?ContentType=application/vnd.openxmlformats-officedocument.spreadsheetml.worksheet+xml">
        <DigestMethod Algorithm="http://www.w3.org/2001/04/xmlenc#sha256"/>
        <DigestValue>xCsqBAMPFemQb55Ys7r29vPgZWKgS0ABk9qaIt/m29s=</DigestValue>
      </Reference>
      <Reference URI="/xl/worksheets/sheet5.xml?ContentType=application/vnd.openxmlformats-officedocument.spreadsheetml.worksheet+xml">
        <DigestMethod Algorithm="http://www.w3.org/2001/04/xmlenc#sha256"/>
        <DigestValue>7FlgkXP0uODv+pzulNe5YPaUDaE6fdyTqO+73RtGmWc=</DigestValue>
      </Reference>
      <Reference URI="/xl/worksheets/sheet6.xml?ContentType=application/vnd.openxmlformats-officedocument.spreadsheetml.worksheet+xml">
        <DigestMethod Algorithm="http://www.w3.org/2001/04/xmlenc#sha256"/>
        <DigestValue>TYmRHokL3e3Q6dqV2Vc5i3eKpKhycH/Wjsvji/PwCVs=</DigestValue>
      </Reference>
      <Reference URI="/xl/worksheets/sheet7.xml?ContentType=application/vnd.openxmlformats-officedocument.spreadsheetml.worksheet+xml">
        <DigestMethod Algorithm="http://www.w3.org/2001/04/xmlenc#sha256"/>
        <DigestValue>MEaFmuAgjrR5GxdaTBIFSOVQTEUa6PfIhFcO54egB6w=</DigestValue>
      </Reference>
      <Reference URI="/xl/worksheets/sheet8.xml?ContentType=application/vnd.openxmlformats-officedocument.spreadsheetml.worksheet+xml">
        <DigestMethod Algorithm="http://www.w3.org/2001/04/xmlenc#sha256"/>
        <DigestValue>Q06EKIlPOELh07USSeaUV94DgSJgHBhrZ9FKfmXxbYY=</DigestValue>
      </Reference>
      <Reference URI="/xl/worksheets/sheet9.xml?ContentType=application/vnd.openxmlformats-officedocument.spreadsheetml.worksheet+xml">
        <DigestMethod Algorithm="http://www.w3.org/2001/04/xmlenc#sha256"/>
        <DigestValue>1PnEV8w5sLqtfVby33V4GO7WqnGGuvxFnRV5H9wFNio=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{6D2B128D-FF4E-464C-85FF-5B0F04E73521}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2022-12-29T10:26:41Z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uvANDNrwDO/FN33GKNd6DLrwCjEAq/AAAAABDMsgAQzLIAdq4NcAAAAACDJ6duCQAAAAAAAAAAAAAAAAAAAAAAAADAzLIAAAAAAAAAAAAAAAAAAAAAAAAAAAAAAAAAAAAAAAAAAAAAAAAAhPDjpwAAAABAza8A6ftTdwAArwAAAAAA9ftTd5imLaf1////AAAAAAAAAAAAAAAAkAEAACSmLafcy68A3a9zdwAAFnbQy68AAAAAANjLrwAAAAAAAAAAAGG4cncAAAAACQAAAPDMrwDwzK8AAAIAAPz///8BAAAAAAAAAAAAAAAAAAAAAAAAAAAAAAB4Wb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wpwQAACyAL0ts27igiDriDLjpwBeuQAoAgAA0AewAAgCAADQB7AAZAAAADQQrwAIAgAAgK+cEMhz2RewN8wXAAAAAAAAAAAAALAAAgAAAAAAAABBAAAAAACwAHwCsAAAAAAA/AEAAJQTsAAAAAAAAACyAJATsAAAAIl3+AmvAK5eiXfowJwQrl6JdwAAAAAAAAAAIPqyACD6sgAMCq8AHy+nbgAAsgAAAAAA/AEAABwKrwDdLqduAAAAAAcAAAAAAAAAYbhyd/wBAAAHAAAARAuvAEQLrwAAAgAA/P///wEAAAAAAAAAAAAAAAAAAAB4Wb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X6AmvAMwLrwDO/FN3ZKWyAAAAAAC/DgrDOwAAAH8AAAAAAAAABQAAAN4AAAAAslkTAAAAAMj4yBcAAAAA4MYBATgByRcAAAAAyPjIF7CSuG4DAAAAuJK4bgEAAABQSqsXvGrrbr0ts27igiDriDLjpwBeuQA8C68A6ftTdwAArwACAAAA9ftTdzQQrwDg////AAAAAAAAAAAAAAAAkAEAAAAAAAEAAAAAYQByAGkAYQBsAAAAAAAAAAAAAAAAAAAABgAAAAAAAABhuHJ3AAAAAAYAAADsCq8A7AqvAAACAAD8////AQAAAAAAAAAAAAAAAAAAAHhZ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K8AraZUd98NAAAYpK8AawEh7GsB7AAAAAAAXk7Fbt8NE///////WCIAAAoTCgCkDr8XAAAAAGsB7P//////WCIAACHsAQAAAH8YAAAAAJw9pXZ5RFJ3awEh7LQZ2hcBAAAA/////wAAAACYJdYdhKivAAAAAACYJdYdAAAAGIpEUncAAH8YawEh7AEAAAC0GdoXmCXWHQAAAAAAAAAAawHsAISorwBrAez//////1giAAAh7AEAAAB/GAAAAACOJFZ3awEh7DiVjBAKAAAA/////wAAAAAQAAAAAwEAAKdqAQAcAAABawEh7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LrwDQza8AzvxTd9xijXegy68AoxAKvwAAAAAQzLIAEMyyAHauDXAAAAAAgyenbgkAAAAAAAAAAAAAAAAAAAAAAAAAwMyyAAAAAAAAAAAAAAAAAAAAAAAAAAAAAAAAAAAAAAAAAAAAAAAAAITw46cAAAAAQM2vAOn7U3cAAK8AAAAAAPX7U3eYpi2n9f///wAAAAAAAAAAAAAAAJABAAAkpi2n3MuvAN2vc3cAABZ20MuvAAAAAADYy68AAAAAAAAAAABhuHJ3AAAAAAkAAADwzK8A8MyvAAACAAD8////AQAAAAAAAAAAAAAAAAAAAAAAAAAAAAAAeFm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wpwQAACyAL0ts27igiDriDLjpwBeuQAoAgAA0AewAAgCAADQB7AAZAAAADQQrwAIAgAAgK+cEMhz2RewN8wXAAAAAAAAAAAAALAAAgAAAAAAAABBAAAAAACwAHwCsAAAAAAA/AEAAJQTsAAAAAAAAACyAJATsAAAAIl3+AmvAK5eiXfowJwQrl6JdwAAAAAAAAAAIPqyACD6sgAMCq8AHy+nbgAAsgAAAAAA/AEAABwKrwDdLqduAAAAAAcAAAAAAAAAYbhyd/wBAAAHAAAARAuvAEQLrwAAAgAA/P///wEAAAAAAAAAAAAAAAAAAAB4Wb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X6AmvAMwLrwDO/FN3ZKWyAAAAAAC/DgrDOwAAAH8AAAAAAAAABQAAAN4AAAAAslkTAAAAAMj4yBcAAAAA4MYBATgByRcAAAAAyPjIF7CSuG4DAAAAuJK4bgEAAABQSqsXvGrrbr0ts27igiDriDLjpwBeuQA8C68A6ftTdwAArwACAAAA9ftTdzQQrwDg////AAAAAAAAAAAAAAAAkAEAAAAAAAEAAAAAYQByAGkAYQBsAAAAAAAAAAAAAAAAAAAABgAAAAAAAABhuHJ3AAAAAAYAAADsCq8A7AqvAAACAAD8////AQAAAAAAAAAAAAAAAAAAAHhZ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K8AraZUd98NAAAYpK8AmxUhQpsVQgAAAAAAXk7Fbt8NE///////WCIAAAoTCgCkDr8XAAAAAJsVQv//////WCIAACFCAQAAAH8YAAAAAJw9pXZ5RFJ3mxUhQrQZ2hcBAAAA/////wAAAAAwqdUdhKivAAAAAAAwqdUdAAAAGIpEUncAAH8YmxUhQgEAAAC0GdoXMKnVHQAAAAAAAAAAmxVCAISorwCbFUL//////1giAAAhQgEAAAB/GAAAAACOJFZ3mxUhQlCozRcRAAAA/////wAAAAAQAAAAAwEAAKdqAQAcAAABmxUhQ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2022-12-19T11:25:03Z</cp:lastPrinted>
  <dcterms:created xsi:type="dcterms:W3CDTF">1996-10-14T23:33:28Z</dcterms:created>
  <dcterms:modified xsi:type="dcterms:W3CDTF">2022-12-23T13:38:59Z</dcterms:modified>
</cp:coreProperties>
</file>